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filterPrivacy="1" codeName="ThisWorkbook" defaultThemeVersion="166925"/>
  <xr:revisionPtr revIDLastSave="745" documentId="13_ncr:1_{BF8862B3-DFCF-478C-A676-AD4E2961F00C}" xr6:coauthVersionLast="47" xr6:coauthVersionMax="47" xr10:uidLastSave="{DE5ECB32-B649-4208-BCE9-C9D07F605C24}"/>
  <bookViews>
    <workbookView xWindow="0" yWindow="740" windowWidth="33440" windowHeight="20380" firstSheet="1" activeTab="1" xr2:uid="{1373EE99-EBE6-4D31-9913-EE1392883D64}"/>
  </bookViews>
  <sheets>
    <sheet name="Form Instructions" sheetId="6" r:id="rId1"/>
    <sheet name="Summary" sheetId="1" r:id="rId2"/>
    <sheet name="S7" sheetId="2" r:id="rId3"/>
    <sheet name="S8" sheetId="13" r:id="rId4"/>
    <sheet name="S9" sheetId="14" r:id="rId5"/>
  </sheets>
  <definedNames>
    <definedName name="_xlnm.Print_Area" localSheetId="0">'Form Instructions'!$A$1:$A$17</definedName>
    <definedName name="_xlnm.Print_Area" localSheetId="2">'S7'!$B$2:$G$63</definedName>
    <definedName name="_xlnm.Print_Area" localSheetId="3">'S8'!$B$2:$G$63</definedName>
    <definedName name="_xlnm.Print_Area" localSheetId="4">'S9'!$B$2:$G$63</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3" l="1"/>
  <c r="B10" i="13"/>
  <c r="B9" i="13"/>
  <c r="B8" i="13"/>
  <c r="B7" i="13"/>
  <c r="B6" i="13"/>
  <c r="B11" i="2"/>
  <c r="B10" i="2"/>
  <c r="B9" i="2"/>
  <c r="B8" i="2"/>
  <c r="B7" i="2"/>
  <c r="B6" i="2"/>
  <c r="B8" i="14"/>
  <c r="B7" i="14"/>
  <c r="B6" i="14"/>
  <c r="C16" i="14" l="1"/>
  <c r="B16" i="14"/>
  <c r="E11" i="14"/>
  <c r="D11" i="14"/>
  <c r="C11" i="14"/>
  <c r="F11" i="14" s="1"/>
  <c r="B11" i="14"/>
  <c r="F10" i="14"/>
  <c r="E10" i="14"/>
  <c r="G10" i="14" s="1"/>
  <c r="D10" i="14"/>
  <c r="C10" i="14"/>
  <c r="B10" i="14"/>
  <c r="F9" i="14"/>
  <c r="G9" i="14" s="1"/>
  <c r="E9" i="14"/>
  <c r="D9" i="14"/>
  <c r="C9" i="14"/>
  <c r="B9" i="14"/>
  <c r="E8" i="14"/>
  <c r="D8" i="14"/>
  <c r="C8" i="14"/>
  <c r="F8" i="14" s="1"/>
  <c r="E7" i="14"/>
  <c r="D7" i="14"/>
  <c r="C7" i="14"/>
  <c r="F7" i="14" s="1"/>
  <c r="E6" i="14"/>
  <c r="D6" i="14"/>
  <c r="F6" i="14" s="1"/>
  <c r="C6" i="14"/>
  <c r="F3" i="14"/>
  <c r="C3" i="14"/>
  <c r="C16" i="13"/>
  <c r="B16" i="13"/>
  <c r="E11" i="13"/>
  <c r="D11" i="13"/>
  <c r="F11" i="13" s="1"/>
  <c r="C11" i="13"/>
  <c r="E10" i="13"/>
  <c r="D10" i="13"/>
  <c r="C10" i="13"/>
  <c r="F10" i="13" s="1"/>
  <c r="E9" i="13"/>
  <c r="D9" i="13"/>
  <c r="C9" i="13"/>
  <c r="F9" i="13" s="1"/>
  <c r="E8" i="13"/>
  <c r="G8" i="13" s="1"/>
  <c r="D8" i="13"/>
  <c r="C8" i="13"/>
  <c r="F8" i="13" s="1"/>
  <c r="E7" i="13"/>
  <c r="D7" i="13"/>
  <c r="F7" i="13" s="1"/>
  <c r="C7" i="13"/>
  <c r="E6" i="13"/>
  <c r="D6" i="13"/>
  <c r="C6" i="13"/>
  <c r="F6" i="13" s="1"/>
  <c r="F12" i="13" s="1"/>
  <c r="F3" i="13"/>
  <c r="C3" i="13"/>
  <c r="G6" i="14" l="1"/>
  <c r="F12" i="14"/>
  <c r="G7" i="14"/>
  <c r="G11" i="14"/>
  <c r="G8" i="14"/>
  <c r="G12" i="14" s="1"/>
  <c r="G6" i="13"/>
  <c r="G12" i="13" s="1"/>
  <c r="G10" i="13"/>
  <c r="G7" i="13"/>
  <c r="G11" i="13"/>
  <c r="G9" i="13"/>
  <c r="C6" i="2" l="1"/>
  <c r="C7" i="2"/>
  <c r="D6" i="2"/>
  <c r="E6" i="2"/>
  <c r="F6" i="2" l="1"/>
  <c r="C10" i="2"/>
  <c r="B16" i="2" l="1"/>
  <c r="D10" i="2"/>
  <c r="D11" i="2"/>
  <c r="C11" i="2"/>
  <c r="D9" i="2"/>
  <c r="C9" i="2"/>
  <c r="D8" i="2"/>
  <c r="C8" i="2"/>
  <c r="D7" i="2"/>
  <c r="C16" i="2"/>
  <c r="F3" i="2"/>
  <c r="C3" i="2"/>
  <c r="E11" i="2"/>
  <c r="E10" i="2"/>
  <c r="E8" i="2"/>
  <c r="E9" i="2"/>
  <c r="E7" i="2"/>
  <c r="F10" i="2" l="1"/>
  <c r="G10" i="2" s="1"/>
  <c r="F7" i="2"/>
  <c r="G7" i="2" s="1"/>
  <c r="F11" i="2"/>
  <c r="G11" i="2" s="1"/>
  <c r="F9" i="2"/>
  <c r="G9" i="2" s="1"/>
  <c r="F8" i="2"/>
  <c r="G8" i="2" s="1"/>
  <c r="G6" i="2"/>
  <c r="G12" i="2" l="1"/>
  <c r="F12" i="2"/>
</calcChain>
</file>

<file path=xl/sharedStrings.xml><?xml version="1.0" encoding="utf-8"?>
<sst xmlns="http://schemas.openxmlformats.org/spreadsheetml/2006/main" count="465" uniqueCount="133">
  <si>
    <t xml:space="preserve">Attachment 10 includes a separate form (Excel file) for each Key Staff position and contains two (2) parts that must be completed for each proposed candidate: </t>
  </si>
  <si>
    <t>Part 1 - Summary Tab</t>
  </si>
  <si>
    <r>
      <rPr>
        <b/>
        <sz val="11"/>
        <color rgb="FF000000"/>
        <rFont val="Century Gothic"/>
        <family val="1"/>
      </rPr>
      <t>Instructions:</t>
    </r>
    <r>
      <rPr>
        <sz val="11"/>
        <color rgb="FF000000"/>
        <rFont val="Century Gothic"/>
        <family val="1"/>
      </rPr>
      <t xml:space="preserve"> 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</si>
  <si>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</si>
  <si>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</si>
  <si>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</si>
  <si>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(S7 - S9)</t>
  </si>
  <si>
    <r>
      <rPr>
        <b/>
        <sz val="11"/>
        <color rgb="FF000000"/>
        <rFont val="Century Gothic"/>
        <family val="1"/>
      </rPr>
      <t>Instructions</t>
    </r>
    <r>
      <rPr>
        <sz val="11"/>
        <color rgb="FF000000"/>
        <rFont val="Century Gothic"/>
        <family val="1"/>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</si>
  <si>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1"/>
      </rPr>
      <t xml:space="preserve">For each Project, identify the name of the Project, Project/Project Role details, Description of the relevant Project Experience, and Project Contact information. 
</t>
    </r>
    <r>
      <rPr>
        <b/>
        <sz val="11"/>
        <color rgb="FF000000"/>
        <rFont val="Century Gothic"/>
        <family val="1"/>
      </rPr>
      <t>Project/Project Role details:</t>
    </r>
    <r>
      <rPr>
        <sz val="11"/>
        <color rgb="FF000000"/>
        <rFont val="Century Gothic"/>
        <family val="1"/>
      </rPr>
      <t xml:space="preserve"> Provide the Contractor name, Project start and end dates, percentage of time on the Project (100%, 50%, etc.), and name of Role on the Project. 
</t>
    </r>
    <r>
      <rPr>
        <b/>
        <sz val="11"/>
        <color rgb="FF000000"/>
        <rFont val="Century Gothic"/>
        <family val="1"/>
      </rPr>
      <t>Description of Relevant Experience:</t>
    </r>
    <r>
      <rPr>
        <sz val="11"/>
        <color rgb="FF000000"/>
        <rFont val="Century Gothic"/>
        <family val="1"/>
      </rPr>
      <t xml:space="preserve"> Provde a description that includes sufficient detail to verify that the Key Staff role/experience on the Project is relevant the MQ definition.
</t>
    </r>
    <r>
      <rPr>
        <b/>
        <sz val="11"/>
        <color rgb="FF000000"/>
        <rFont val="Century Gothic"/>
        <family val="1"/>
      </rPr>
      <t>Contact Information:</t>
    </r>
    <r>
      <rPr>
        <sz val="11"/>
        <color rgb="FF000000"/>
        <rFont val="Century Gothic"/>
        <family val="1"/>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</si>
  <si>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</si>
  <si>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</si>
  <si>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</si>
  <si>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</si>
  <si>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TESTING MANAGER</t>
  </si>
  <si>
    <t xml:space="preserve">PART 1 – SUMMARY </t>
  </si>
  <si>
    <t>Contractor</t>
  </si>
  <si>
    <t>ClearBest</t>
  </si>
  <si>
    <t>Candidate Name</t>
  </si>
  <si>
    <t>Rachel Hernandez</t>
  </si>
  <si>
    <t>Position in the Company</t>
  </si>
  <si>
    <t>QA Test Manager</t>
  </si>
  <si>
    <t>Length of Time in Position</t>
  </si>
  <si>
    <t xml:space="preserve">75 months </t>
  </si>
  <si>
    <t>Project Position &amp; Responsibilities</t>
  </si>
  <si>
    <t xml:space="preserve">The QA Test Manager is responsible for the planning and execution of all QA Independent test efforts, including management and oversight of the QA Independent test team. The QA Test Manager is responsible for the Independent Test Plan deliverable and Work products consistent with the Quality Assurance Services Plan and OWDs.   The QA Test Manager will coordinate with the Consortium’s Policy Design and Application Managers to determine which SCRs will be tested by the QA team based on priority and complexity. The QA Test Manager will work closely with the QA Project Manager to ensure that QA of the other CalSAWS Contractor test activities are coordinated and communicated across the QA teams and with the other CalSAWS Contractors and the Consortium. The QA Test Manager responsibilities include:
• Reviewing other CalSAWS Contractor Deliverables and Work products. 
• Ensuring adherence to the applicable Test Management processes and procedures documented in the other CalSAWS Contractor Service Plans and OWDs.
• Leading the effort to develop and execute the Independent Test Plan.
• Ensuring the SCRs prioritized for the Independent tests are approved by the Consortium. 
• Managing QA test resources necessary for executing the Independent test activities and determining specific test assignments for each release.
• Ensuring on-schedule performance of all independent test planning, execution, re-test and reporting activities. 
• Coordinating code releases and batch processing with other CalSAWS Contractors.
• Managing Independent regression test activities. 
• Ensuring the accuracy and effectiveness of the Independent Test scripts. 
• Providing the Consortium with evidence of the successful completion of the Independent test activities and participating as a key resource in the Consortium’s Production release green light/go, no-go process.
• Reviewing and providing recommendations for improvements and innovation to other CalSAWS Contractor testing activities, including System, A/B, manual and automated Regression and User Experience Testing.
• Escalating code quality deficiencies or test procedure issues, as appropriate. 
• Report on deviations in other CalSAWS Contractor test plans.  
• Managing QA testers providing as needed test support services to the Consortium Test Team and the County Validation Test effort. </t>
  </si>
  <si>
    <t>Skills &amp; Qualifications for Project Position</t>
  </si>
  <si>
    <t>Ms. Hernandez has over 26 years of experience in government operations, with 21 years on large-scale technology projects. She has extensive knowledge of project management in the areas of Quality Assurance, Independent Verification and Validation (IV&amp;V), System Development Life Cycle (SDLC) using both waterfall and Agile methodologies, System Design, Change Management, System Testing, Interface Testing, User Acceptance Testing (UAT), and Batch processing. She successfully led the C-IV and CalWIN counties through UAT for CalSAWS, receiving high praise and gratitude from the county participants. Ms. Hernandez’s experience has provided her with a broad knowledge base for CalSAWS, many State and County Human Services and Child Support programs, and the California Medicaid Management Information System (CA-MMIS). She further has in-depth knowledge of the interrelations between systems, agencies, and data. With strong communication, team building, and customer service skills, Ms. Hernandez has been able to effectively bridge the technical and functional teams on each project. She brings the following relevant skills and qualifications to this project: 
• Management of the UAT efforts of multiple, overlapping production releases in support of the QA Test Manager. 
• Defining the UAT approach and accountability processes; guided team adherence to the same. 
• Working with the UAT Test Manager to develop and execute the UAT Plan. 
• On-boarding and managing new Testers, including county Testers, in the UAT methodology, test script development standards, execution, requirements traceability, reporting results, defect management, etc. 
• Leadership of defect triage and resolution processes, ensuring that defects are prioritized and appropriately addressed in a timely, or expeditious (as appropriate), manner for UAT retest and release implementation. 
• Analysis of test results for system change requests (SCRs) and providing recommendations to clients on suitability of promoting them to Production and mitigation strategies. 
• Providing constant communication between Project parties (Management, Consortia, Counties, and Project teams) to ensure timely resolution of defects and issues for each release. 
• Communication of UAT environment information (code base identifiers, content, batch processes, etc.) to Project parties. 
• Assisting with security access management for UAT environments</t>
  </si>
  <si>
    <t>Education (add rows as needed)</t>
  </si>
  <si>
    <t xml:space="preserve">Start </t>
  </si>
  <si>
    <t xml:space="preserve">End </t>
  </si>
  <si>
    <t>Degree / Course of Study</t>
  </si>
  <si>
    <t>School</t>
  </si>
  <si>
    <t>12/1993</t>
  </si>
  <si>
    <t>05/2020</t>
  </si>
  <si>
    <t>Completed classes towards Associate of Arts in Business</t>
  </si>
  <si>
    <t>Woodland Community College, Woodland, CA</t>
  </si>
  <si>
    <t>Professional Certifications or Designations (add rows as needed)</t>
  </si>
  <si>
    <t>Certification or Designation</t>
  </si>
  <si>
    <t>Organization</t>
  </si>
  <si>
    <t>Dates</t>
  </si>
  <si>
    <t>Certified SAFE 4 Agilist, #23526705-4317</t>
  </si>
  <si>
    <t>Scaled Agile, Inc.</t>
  </si>
  <si>
    <t>valid through August 25, 2026</t>
  </si>
  <si>
    <t>ITIL Foundation v4 Certified</t>
  </si>
  <si>
    <t>PeopleCert</t>
  </si>
  <si>
    <t>valid September 30, 2025 - October 1, 2028</t>
  </si>
  <si>
    <t xml:space="preserve">PART 2 – TESTING MANAGER MINIMUM QUALIFICATIONS SUMMARY TABLE </t>
  </si>
  <si>
    <t xml:space="preserve">Contractor - </t>
  </si>
  <si>
    <t xml:space="preserve">Candidate Name - </t>
  </si>
  <si>
    <t>Minimum Qualification - S7</t>
  </si>
  <si>
    <t>A minimum of two (2) years of experience in a test leadership role on information system projects (health and human services systems preferred) and knowledge of test methodologies and industry standards.</t>
  </si>
  <si>
    <t xml:space="preserve"> Project Name</t>
  </si>
  <si>
    <t>Start Date</t>
  </si>
  <si>
    <t>End Date</t>
  </si>
  <si>
    <t>Percentage of Time</t>
  </si>
  <si>
    <t>Duration in Months</t>
  </si>
  <si>
    <t>Project Value</t>
  </si>
  <si>
    <t>Totals</t>
  </si>
  <si>
    <t xml:space="preserve">PART 2 – TESTING MANAGER MINIMUM QUALIFICATIONS PROJECT DETAILS </t>
  </si>
  <si>
    <t>Project #1</t>
  </si>
  <si>
    <t xml:space="preserve">Contact </t>
  </si>
  <si>
    <t xml:space="preserve">Company Name: </t>
  </si>
  <si>
    <t>CalSAWS Joint Power Authority (JPA)</t>
  </si>
  <si>
    <t xml:space="preserve">Contact Name &amp; Role: </t>
  </si>
  <si>
    <t>Peggy Macias , CalSAWS Customer Engagement Director</t>
  </si>
  <si>
    <t xml:space="preserve">Project Name: </t>
  </si>
  <si>
    <t>CalSAWS Migration Project and M&amp;O</t>
  </si>
  <si>
    <t>Company/Org Name:</t>
  </si>
  <si>
    <t>CalSAWS</t>
  </si>
  <si>
    <t>Start Date (MM/DD/YYYY):</t>
  </si>
  <si>
    <t>End Date (MM/DD/YYYY):</t>
  </si>
  <si>
    <t>Phone Number:</t>
  </si>
  <si>
    <t>(209) 631-4069</t>
  </si>
  <si>
    <t>Staff Role:</t>
  </si>
  <si>
    <t>QA Cross Functional Lead/QA UAT Lead</t>
  </si>
  <si>
    <t>Percentage of Time:</t>
  </si>
  <si>
    <t>Email:</t>
  </si>
  <si>
    <t xml:space="preserve">MaciasP@CalSAWS.org </t>
  </si>
  <si>
    <t>Description of relevant experience:</t>
  </si>
  <si>
    <r>
      <t xml:space="preserve">The California Statewide Automated Welfare System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In her role as the QA Cross-Functional Lead, Ms. Hernandez is responsible for leading the team of Business Analysts and Testers on the Foster Care Eligibility Determination (FCED-CARES) project, ensuring that the effort is running both efficiently and on time, and that the Consortium, Vendors, and Counties remain up to par with the latest system updates. She leads daily functional and testing meetings to allocate tasks appropriately to Business Analysts and Testers; providing feedback when needed on how to better perform a task, and lending guidance for system changes and enhancements. Further, she teaches her team the importance of understanding the CalSAWS system, educating them on any nuances and system criteria to be aware of. In her previous role as a QA User Acceptance Test (UAT) Lead, Ms. Hernandez was responsible for the facilitation and execution of UAT plans with the County and Consortium workers, both on project sites and remote. As a QA UAT Lead, she worked to provide quality assurance services to the CalSAWS project through her dedication to planning and performing UAT activities, deliverables and work products, and training County UAT testers to execute test scripts and plans. She further managed the County Converted Data Validation Testing, which enabled counties to validate converted data and fixes prior to conversion for cutover. Specifically, she performed the following for each role:
</t>
    </r>
    <r>
      <rPr>
        <b/>
        <i/>
        <sz val="10"/>
        <color rgb="FF000000"/>
        <rFont val="Century Gothic"/>
        <family val="1"/>
      </rPr>
      <t xml:space="preserve">QA Cross-Functional Lead: </t>
    </r>
    <r>
      <rPr>
        <i/>
        <sz val="10"/>
        <color rgb="FF000000"/>
        <rFont val="Century Gothic"/>
        <family val="2"/>
      </rPr>
      <t xml:space="preserve">
• Analyzed and developed business process solutions in order to support Consortium and Counties in their efforts to deliver and implement changes to the CalSAWS system on time and accurately. 
• Directed functional and testing activities for FCED-CARES and WDTIP/SCATL, ensuring timely execution of system changes, coordinated updates to Consortium, Vendors, and Counties, and delegated tasks to Business Analysts and Testers.
• Partnered with QA Project Manager to develop and manage agile test plans and schedules, implementing test readiness practices, Entry/Exit Criteria, and IEEE standards across functional, conversion, and performance requirements.
• Worked in conjunction with the QA Project Manager on the FCED-CARES effort as well as the WDTIP/SCATL effort to develop and execute a shared test management plan and work schedule for each agile cycle, while implementing test readiness, Entry and Exit Criteria Test processes, and adhering to IEEE standards. 
• Reviewed the CalSAWS system through a functional lens in order to identify any system issues and enhancements that should be made, and in doing so, escalated issues to the appropriate QA Project Manager. 
• Evaluated Vendor Deliverables, Work Products, and Change Request Deliverables on a regular basis to ensure system operations were run accurately and efficiently. 
• Communicated with the Vendors, Stakeholders, Counties, and Consortium regularly to provide input on any necessary changes that should be made to the system based upon reviewed observations and concerns discussed with the internal QA team. 
• Created and maintained relevant training materials, release notes, and any highlights associated with software releases to ensure that all materials can be used as cornerstones for identifying areas of improvement, risks to be resolved, and ensuring the overall quality of the system. 
</t>
    </r>
    <r>
      <rPr>
        <b/>
        <i/>
        <sz val="10"/>
        <color rgb="FF000000"/>
        <rFont val="Century Gothic"/>
        <family val="1"/>
      </rPr>
      <t xml:space="preserve">
QA User Acceptance Test (UAT) Lead: </t>
    </r>
    <r>
      <rPr>
        <i/>
        <sz val="10"/>
        <color rgb="FF000000"/>
        <rFont val="Century Gothic"/>
        <family val="2"/>
      </rPr>
      <t xml:space="preserve">
• Co-created with the QA Testing Manager the QA Test Management Plan, which included the UAT approach and complied with IEEE standards and served as a guiding point for testers to follow, and developed the UAT Work Schedules.
• Led ClearBest UAT Leaders to plan, prepare counties for, and support execution of UAT scripts.
• Conducted two 11-week UAT period (one for C-IV and one for CalWIN) that involved 800 remote county testers.
• Trained County UAT testers on UAT concepts, plan structure, and script development/execution using diverse data sets.
• Documented UAT results, managed deficiency resolution and retesting, and coordinated escalation with Vendors while keeping Counties informed for timely follow-up.
• Provided recommendations to the Consortium and Counties regarding the feasibility of promoting system changes into the production environment based on UAT progress and results. 
• Served as the conduit between Consortium, Counties, and Vendors for recording and requesting the timely resolution of any known UAT deficiencies related to a specific release, monitoring the status of these deficiencies and communicating this to the Consortium and Counties. 
• Coordinated security access management for the UAT environment.
• Conducted Converted Data Testing for C-IV and CalWIN data conversion to CalSAWS, identifying defects, escalating issues, and verifying data readiness for production.
 • Managed the County Converted Data Validation Testing for each CalWIN wave, including planning, preparing project and county teams, and facilitating remote testing of converted data.  </t>
    </r>
  </si>
  <si>
    <t>Cn</t>
  </si>
  <si>
    <t>Project #2</t>
  </si>
  <si>
    <t>California Department of Health Care Services (DHCS)</t>
  </si>
  <si>
    <t>William (Brian) Mays, IT Manager</t>
  </si>
  <si>
    <t>CA-MMIS/FITMB Project</t>
  </si>
  <si>
    <t>CA-MMIS</t>
  </si>
  <si>
    <t>Start Date:</t>
  </si>
  <si>
    <t>End Date:</t>
  </si>
  <si>
    <t>(936) 672-4283</t>
  </si>
  <si>
    <t>Technical Transition Analyst</t>
  </si>
  <si>
    <t>william.mays@dhcs.ca.gov</t>
  </si>
  <si>
    <t>The focus of the Department of Health Care Services (DHCS) California Medicaid Management Information System (CA-MMIS) Project,
Fiscal Intermediary Information Technology Management Branch (FIITMB) Project was to assist in the transition of Operations to the incoming vendor. 
In her role as a Technical Transition Analyst (lead role), Ms. Hernandez led the effort as Project Manager for the complete project life cycle of implementation of Takeover applications. She managed and facilitated the coordination for the UAT efforts for the applications and provides functional and technical expertise in the development of the UAT Plans and test cases, specifically for Dynamic Object-Oriented Requirements System (DOORS) Next Generation, a requirements management tool. Ms. Hernandez also configured the application based on the business need and input from the business. She provided functional and technical expertise, leading the effort as liaison between Provider Application and Validation for Enrollment (PAVE), CA-MMIS, and the Provider Enrollment Division (PED) for the new interface. Ms. Hernandez was also responsible for providing Integration test expertise, supporting test resources, and providing functional and test guidance to the vendors. Specifically, she:
• Developed and executed the Takeover Requirements Plan as a Test Management Plan and Work Schedule in accordance with IEEE standards.
• Collaborated with the Project Management Office (PMO) unit to develop the Operations Requirements Plan. 
• Led an effort of As-Is and potential To-Be processes for the letters and notices that the inhouse Print Center is currently responsible for printing. The emphasis of the Print Center As-Is analysis entails identifying opportunities to automate manual processes. 
• Provided continuous management and maintenance of Project Plans and weekly status reports. 
• Scheduled and facilitated meetings with the vendors and DHCS-ITMB division stakeholders. 
• Collaborated and co-developed the UAT Test Plan and cases for the Takeover applications 
• Provided functional and technical input and guidance to UAT Testers and vendors. 
• Participated in defect management. 
• Supported and coordinated on-boarding of UAT Test resources.</t>
  </si>
  <si>
    <t>Project #3</t>
  </si>
  <si>
    <t>Larry Hammond, Technical Lead</t>
  </si>
  <si>
    <t>PAVE Project</t>
  </si>
  <si>
    <t>Interface Technical Lead</t>
  </si>
  <si>
    <t>Lhammond@monterey-labs.com</t>
  </si>
  <si>
    <t>The focus of the DHCS Provider Application and Validation for Enrollment (PAVE) project is to transform provider enrollment from a manual, paper-based process to a web-based portal, enabling providers to complete and submit their application; provide verifications; and report changes. PAVE will afford providers online instructions, secure log-in, increased accuracy, application fee payment, document uploading capability, electronic signature, application progress tracking, and reduced processing time. Additionally, a new interface between PAVE and CA-MMIS will replace the manual process of keying new or updated provider data into CA-MMIS, which is then used to pay claims. 
In her role as an Interface Technical Lead, Ms. Hernandez was responsible for providing functional and technical expertise leading the effort as liaison between PAVE, CA-MMIS, and PED for the new interface. She provided Integration test expertise, supported test resources, and provided functional and test guidance to the Vendors. Specifically, she: 
• Served as a liaison between PED, CA-MMIS, and Digital Harbor (the vendor for PAVE). 
• Developed and executed Interface requirements alongside the test management plan and work schedule in accordance with IEEE standards.
• Participated in PED functional requirements and provided feedback/analysis on downstream impacts to CA-MMIS and/or the PAVE/CA-MMIS interface. 
• Worked closely with the five-member CA-MMIS team on the development of the interface edits and rules. 
• Facilitated and documented requirements and functional and technical meetings agendas, minutes, and supporting documentation. 
• Supported the Integration test effort as the Subject Matter Expert (SME) on the interface. 
• Provided feedback and/or responses on expected functionality and test outcomes. 
• Documented and tracked defects. 
• Participated in defect meetings. 
• Developed integration/interface work products to bridge the gap on non-existent documentation. 
• Developed and maintained the data dictionary and functional interface work product. 
• Provided functional and technical input and guidance to UAT Testers and vendors. 
• Reviewed and provided UAT test case feedback. 
• Conducted UAT Integration ad hoc testing. 
• Analyzed test results and provided recommendations with supporting documentation.</t>
  </si>
  <si>
    <t>Project #4</t>
  </si>
  <si>
    <t xml:space="preserve">California Healthcare Eligibility, Enrollment, and Retention System (CalHEERS)   </t>
  </si>
  <si>
    <t>Dale Paolucci, Division Chief of Infrastructure and Cloud Solutions (previously CalHEERS System Architect)</t>
  </si>
  <si>
    <t>CalHEERS - PM and Technical Support</t>
  </si>
  <si>
    <t>Covered California</t>
  </si>
  <si>
    <t>(916) 600-8136</t>
  </si>
  <si>
    <t>Lead Business Analyst for Electronic Health Information Transmittal (eHIT)/Medi-Cal Eligibility Data System (MEDS)</t>
  </si>
  <si>
    <t>Dale.Paolucci@covered.ca.gov</t>
  </si>
  <si>
    <r>
      <t xml:space="preserve">California Healthcare Eligibility, Enrollment, and Retention System (CalHEERS) is the statewide, automated system that supports the eligibility, enrollment, and retention of the Affordable Care Act (ACA) programs administered by the California Health Benefit Exchange (known in the marketplace as Covered California) and Department of Health Care Services (DHCS). CalHEERS is a $627.5 million system (one-time costs) that is in the System Development, Maintenance, and Operations (SDMO) phase; supports two project sponsors and more than ten program partners; interfaces with the Statewide Automated Welfare Systems (SAWS), MediCal Eligibility Data System (MEDS), and other federal and state systems for data sharing, reporting, verifications; and supports over 2.9 million state, county, insurance carrier, certified enrollment counselors/entities, and public end users via multiple portals and locations. It supports account creation, consumer application, eligibility rules, and health plan selection for insurance affordability programs and provides data for potential eligibility to other programs such as, non-MAGI (Modified Adjusted Gross income) Medi-Cal, CalFresh, and California Work Opportunities and Responsibility to Kids (CalWORKs).
In her role as the eHIT/MEDS Lead Business Analyst, Ms. Hernandez was responsible for coordinating resolution of change requests and decision and action items in accordance with Project Plans, standards, and customer expectations. In her role as the UAT Lead, Ms. Hernandez was responsible for training, mentoring, and guiding the UAT team through test planning and execution and defect management; working closely with County, Consortia, Covered California, and Developer staff to achieve quality goals. Specifically, she performed the following for each role:
</t>
    </r>
    <r>
      <rPr>
        <b/>
        <i/>
        <sz val="10"/>
        <color rgb="FF000000"/>
        <rFont val="Century Gothic"/>
        <family val="1"/>
      </rPr>
      <t>Lead Business Analyst:</t>
    </r>
    <r>
      <rPr>
        <i/>
        <sz val="10"/>
        <color rgb="FF000000"/>
        <rFont val="Century Gothic"/>
        <family val="2"/>
      </rPr>
      <t xml:space="preserve"> 
• Worked with and across CalHEERS, Statewide Automated Welfare Systems (SAWS), DHCS, Covered California, and OSI Executives, Managers, and teams to coordinate efforts, resolve issues, and mitigate risks related to the eHIT interface. 
• In addition to the formal status reporting process, ensured timely communication across Executive stakeholders, Interface partners, and Project teams and to Senior management. 
• Reviewed and supported obtaining cross-organizational agreement on eHIT-related change requests. 
• Coordinated schedules among the impacted organizations. 
• Adhered to and supported the Project and cross-organization processes, including project management, change management, test management, communication management, stakeholder management, and risk and issue management. 
• Managed, led, and directed Project resources in a timely manner to meet project needs. 
• Provided leadership in identifying and monitoring all eHIT activities and resources to mitigate risk. 
• Followed and ensured that industry (i.e., IEEE 829, ITIL, and PMI) and OSI best practices and standards were implemented as appropriate throughout the development and execution of the project work schedule and test management plan.
• Managed decision and action item closure with specific emphasis on those items that require policy decisions and/or coordination with Project sponsors. 
• Made improvements, solved problems, and took corrective action when problems arose.
</t>
    </r>
    <r>
      <rPr>
        <b/>
        <i/>
        <sz val="10"/>
        <color rgb="FF000000"/>
        <rFont val="Century Gothic"/>
        <family val="1"/>
      </rPr>
      <t>UAT Lead:</t>
    </r>
    <r>
      <rPr>
        <i/>
        <sz val="10"/>
        <color rgb="FF000000"/>
        <rFont val="Century Gothic"/>
        <family val="2"/>
      </rPr>
      <t xml:space="preserve">
• Managed the UAT efforts of multiple, overlapping production releases. 
• Managed a core State team of ten Testers and over 20 varying Project sponsor and partner test resources. 
• Communicated with Executive stakeholders, Interface partners, client Testers, and core team members with regard to status, daily activities, and goals. 
• Managed, developed, and executed UAT Work Schedules and the Test Management Plan in conjunction with testing activities and staff coordination. 
• Adhered to and supported project and cross-organization processes, including project management, change management, test management, communication management, stakeholder management, and risk and issue management. 
• On-boarded and trained new Testers on the UAT methodology, test script development standards, execution, requirements traceability, reporting results, defect management, etc. 
• Acted as the UAT Lead with management responsibilities over 25-35 resources. 
• Acted as a key resource in influencing the System Integrator’s testing strategy and developed the overall UAT strategy to compliment for a holistic approach to testing which resulted in an overall increase in system quality. 
• Ensured that the Test team adhered to IEEE 829, Project, and OSI best practices and standards. 
• Reviewed all scenarios, test scripts, and test data and provided feedback to Tester for improvement. 
• Managed environments, data refresh, code deployment, and defect priorities. 
• Ensured that requirements were traced in the Requirements Traceability Matrix (RTM) to demonstrate meeting of requirements from creation [i.e., Request for Proposal (RFP) or change request] through testing. 
• Managed project-related issues and risks.
</t>
    </r>
  </si>
  <si>
    <t>Project #5</t>
  </si>
  <si>
    <t>California Department of Healthcare Services (DHCS)</t>
  </si>
  <si>
    <t xml:space="preserve">Daryl Zimmerle, Charis President (formerly CGI Project Director and Integration Manager at CAMMIS)
</t>
  </si>
  <si>
    <t>CA-MMIS  Project</t>
  </si>
  <si>
    <t>Charis (formerly with CGI)</t>
  </si>
  <si>
    <t>(916) 813-5013</t>
  </si>
  <si>
    <t>System Test Lead</t>
  </si>
  <si>
    <t>daryl.zimmerle@chariscg.com</t>
  </si>
  <si>
    <t>The California Medicaid Management Information System (CA-MMIS) is an electronic health care administration system that supports the Medi-Cal program through a secure, web-based environment that is compliant with federal and State guidelines for the delivery of Medicaid services to recipients. The portal offers providers efficient access to health care information and improved claims processing services. The system was initially developed using a waterfall methodology but began transitioning to Agile methodology during 2012.
In her role as the System Test Lead, Ms. Hernandez was responsible for managing Test teams in test planning and execution activities, including identifying test tools and environment requirements; reporting progress, defects and issues; and managing requirements traceability. Specifically, she:
• Managed a team of ten staff, directed System Test planning activities, and worked with other Test Leads and Test Analysts to create and maintain the Test Case Inventory Matrix, using Rational test support tools that housed test cases, scripts, and execution results. 
• Prepared and executed Test Management Plans and Work Schedules and reported test results in accordance with SDLC including test planning, test case development, and test execution. 
• Monitored and reported on testing activity milestones. 
• On a monthly basis, managed 20-35 small project System Test efforts from plan creation through the execution of the testing and documentation of the testing efforts. 
• On a yearly basis, managed 10-20 large System Test efforts from plan creation through the execution of the testing and documentation of the testing efforts. 
• Participated in Software Development Life Cycle (SDLC) requirement, estimation, and design activities. 
• Ensured that requirements were traced in the RTM to demonstrate meeting of requirements from creation (i.e., RFP or change request) through testing. 
• Participated in identifying test tool and environment configuration needs.</t>
  </si>
  <si>
    <t>Project #6</t>
  </si>
  <si>
    <t>SAWS Migration IV (C-IV) Joint Powers Authority (JPA)</t>
  </si>
  <si>
    <t>Jason Horton, Performance Manager</t>
  </si>
  <si>
    <t>SAWS Consortium IV (C-IV) Project</t>
  </si>
  <si>
    <t>Accenture</t>
  </si>
  <si>
    <t>(916) 833-3465</t>
  </si>
  <si>
    <t>QA and IV&amp;V Batch and Interface and Independent System Test Lead</t>
  </si>
  <si>
    <t>jason.p.horton@accenture.com</t>
  </si>
  <si>
    <t>The counties of the Interim Statewide Automated Welfare System (ISAWS) Consortium replaced their existing system with the C-IV system. The C-IV system is a $279 million, fully integrated, web-based information system designed to manage the data for 11 major social service programs, including Medi-Cal/Medicaid. Over a two-year period and as part of a $240 million effort, ISAWS county-specific reports and interfaces were developed, County Medical Services Program (CMSP) functionality was developed, data was converted from multiple aging systems, imaging and IVR were implemented, and the C-IV System was implemented in the 35 California Counties. 
Ms. Hernandez was responsible for leading the QA/IV&amp;V Batch and Interface Test and Independent System Test teams. Her duties included coordinating testing, tracking requirements, participating in change management and defect management. Specifically, she:
• Adhered to IEEE 1012 and 829 standards. 
• Coordinated with a team of up to eight Testers.
• Developed and executed Independent Test Management Plans and Work Schedules for the 35 migrating Counties, including local County interfaces (1099, CDMIS, School Lunch Report, Standard Warrant Print, Direct Deposit, Auditor Controller and Paid Warrant and State interfaces [California Child Support Automation System (CCSAS), Electronic Benefit Transfer (EBT-EPPIC), Foster Care Provider Updates Interface, Eligibility Verification System (IEVS) APPLICANT/ Medi-Cal Eligibility Data System (MEDS), IEVS Recipient, Welfare Data Tracking Implementation Project (WDTIP), and Welfare Intercept System (WIS).] 
• Executed and maintained structured Test Plans and methodologies based on the industry standards. 
• Documented defects and validated fixes by re-testing scenarios to ensure that the expected results were accomplished. 
• Traced requirements in the RTM to demonstrate meeting of requirements from creation (i.e., RFP or change request) through testing. 
• Provided analytical feedback and documented recommendations based on testing and outcomes to enhance system performance and minimize batch rejects. 
• Authored the majority of communications sent to County and State partners associated with interfaces. 
• Participated in the Change Management process for all County and State interface changes by documenting the major areas of change and the impacts to existing business processes. 
• Identified and communicated lessons learned from each wave of conversion to the new application related to both the functional and technical aspects of the C-IV application. 
• Monitored the Help Desk tickets for issue and resolution turn-around time.</t>
  </si>
  <si>
    <t>A minimum of five (5) years of experience developing and executing test management plans and work schedules, in compliance with a recognized standard, such as IEEE or ISO.</t>
  </si>
  <si>
    <r>
      <t xml:space="preserve">The California Statewide Automated Welfare System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In her role as the QA Cross-Functional Lead, Ms. Hernandez is responsible for leading the team of Business Analysts and Testers on the Foster Care Eligibility Determination (FCED-CARES) project, ensuring that the effort is running both efficiently and on time, and that the Consortium, Vendors, and Counties remain up to par with the latest system updates. She leads daily functional and testing meetings to allocate tasks appropriately to Business Analysts and Testers; providing feedback when needed on how to better perform a task, and lending guidance for system changes and enhancements. Further, she teaches her team the importance of understanding the CalSAWS system, educating them on any nuances and system criteria to be aware of. In her previous role as a QA User Acceptance Test (UAT) Lead, Ms. Hernandez was responsible for the facilitation and execution of UAT plans with the County and Consortium workers, both on project sites and remote. As a QA UAT Lead, she worked to provide quality assurance services to the CalSAWS project through her dedication to planning and performing UAT activities, deliverables and work products, and training County UAT testers to execute test scripts and plans. She further managed the County Converted Data Validation Testing, which enabled counties to validate converted data and fixes prior to conversion for cutover. Specifically, she performed the following for each role:
</t>
    </r>
    <r>
      <rPr>
        <b/>
        <i/>
        <sz val="10"/>
        <color rgb="FF000000"/>
        <rFont val="Century Gothic"/>
        <family val="1"/>
      </rPr>
      <t xml:space="preserve">QA Cross-Functional Lead: </t>
    </r>
    <r>
      <rPr>
        <i/>
        <sz val="10"/>
        <color rgb="FF000000"/>
        <rFont val="Century Gothic"/>
        <family val="2"/>
      </rPr>
      <t xml:space="preserve">
• Worked in conjunction with the QA Project Manager on the FCED-CARES effort as well as the WDTIP/SCATL effort to develop and execute a shared Test Management Plan and Work Schedule for each agile cycle, while implementing test readiness, Entry and Exit Criteria Test processes, and adhering to IEEE standards. 
• Analyzed and developed business process solutions in order to support Consortium and Counties in their efforts to deliver and implement changes to the CalSAWS system on time and accurately. 
• Directed functional and testing activities for FCED-CARES and WDTIP/SCATL, ensuring timely execution of system changes, coordinated updates to Consortium, Vendors, and Counties, and delegated tasks to Business Analysts and Testers.
• Partnered with QA Project Manager to develop and manage agile test plans and schedules, implementing test readiness practices, Entry/Exit Criteria, and IEEE standards across functional, conversion, and performance requirements.
• Reviewed the CalSAWS system through a functional lens in order to identify any system issues and enhancements that should be made, and in doing so, escalated issues to the appropriate QA Project Manager. 
• Evaluated Vendor Deliverables, Work Products, and Change Request Deliverables on a regular basis to ensure system operations were run accurately and efficiently. 
• Communicated with the Vendors, Stakeholders, Counties, and Consortium regularly to provide input on any necessary changes that should be made to the system based upon reviewed observations and concerns discussed with the internal QA team. 
• Created and maintained relevant training materials, release notes, and any highlights associated with software releases to ensure that all materials can be used as cornerstones for identifying areas of improvement, risks to be resolved, and ensuring the overall quality of the system. 
</t>
    </r>
    <r>
      <rPr>
        <b/>
        <i/>
        <sz val="10"/>
        <color rgb="FF000000"/>
        <rFont val="Century Gothic"/>
        <family val="1"/>
      </rPr>
      <t xml:space="preserve">
QA User Acceptance Test (UAT) Lead: </t>
    </r>
    <r>
      <rPr>
        <i/>
        <sz val="10"/>
        <color rgb="FF000000"/>
        <rFont val="Century Gothic"/>
        <family val="2"/>
      </rPr>
      <t xml:space="preserve">
• Co-created with the QA Testing Manager the QA Test Management Plan, which included the UAT approach and complied with IEEE standards and served as a guiding point for testers to follow, and developed the UAT Work Schedules.
• Led ClearBest UAT Leaders to plan, prepare counties for, and support execution of UAT scripts.
• Conducted two 11-week UAT period (one for C-IV and one for CalWIN) that involved 800 remote county testers.
• Trained County UAT testers on UAT concepts, plan structure, and script development/execution using diverse data sets.
• Documented UAT results, managed deficiency resolution and retesting, and coordinated escalation with Vendors while keeping Counties informed for timely follow-up.
• Provided recommendations to the Consortium and Counties regarding the feasibility of promoting system changes into the production environment based on UAT progress and results. 
• Served as the conduit between Consortium, Counties, and Vendors for recording and requesting the timely resolution of any known UAT deficiencies related to a specific release, monitoring the status of these deficiencies and communicating this to the Consortium and Counties. 
• Coordinated security access management for the UAT environment.
• Conducted Converted Data Testing for C-IV and CalWIN data conversion to CalSAWS, identifying defects, escalating issues, and verifying data readiness for production.
 • Managed the County Converted Data Validation Testing for each CalWIN wave, including planning, preparing project and county teams, and facilitating remote testing of converted data.  </t>
    </r>
  </si>
  <si>
    <t>The focus of the Department of Health Care Services (DHCS) California Medicaid Management Information System (CA-MMIS) Project,
Fiscal Intermediary Information Technology Management Branch (FIITMB) Project was to assist in the transition of Operations to the incoming vendor. 
In her role as a Technical Transition Analyst, Ms. Hernandez led the effort as Project Manager for the complete project life cycle of implementation of Takeover applications. She managed and facilitated the coordination for the UAT efforts for the applications and provides functional and technical expertise in the development of the UAT Plans and test cases, specifically for Dynamic Object-Oriented Requirements System (DOORS) Next Generation, a requirements management tool. Ms. Hernandez also configured the application based on the business need and input from the business. She provided functional and technical expertise, leading the effort as liaison between Provider Application and Validation for Enrollment (PAVE), CA-MMIS, and the Provider Enrollment Division (PED) for the new interface. Ms. Hernandez was also responsible for providing Integration test expertise, supporting test resources, and providing functional and test guidance to the vendors. Specifically, she:
• Developed and executed the Takeover Requirements Plan as a Test Management Plan and Work Schedule in accordance with IEEE standards.
• Collaborated with the Project Management Office (PMO) unit to develop the Operations Requirements Plan. 
• Led an effort of As-Is and potential To-Be processes for the letters and notices that the inhouse Print Center is currently responsible for printing. The emphasis of the Print Center As-Is analysis entails identifying opportunities to automate manual processes. 
• Provided continuous management and maintenance of Project Plans and weekly status reports. 
• Scheduled and facilitated meetings with the vendors and DHCS-ITMB division stakeholders. 
• Collaborated and co-developed the UAT Test Plan and cases for the Takeover applications 
• Provided functional and technical input and guidance to UAT Testers and vendors. 
• Participated in defect management. 
• Supported and coordinated on-boarding of UAT Test resources.</t>
  </si>
  <si>
    <t>The focus of the DHCS Provider Application and Validation for Enrollment (PAVE) project is to transform provider enrollment from a manual, paper-based process to a web-based portal, enabling providers to complete and submit their application; provide verifications; and report changes. PAVE will afford providers online instructions, secure log-in, increased accuracy, application fee payment, document uploading capability, electronic signature, application progress tracking, and reduced processing time. Additionally, a new interface between PAVE and CA-MMIS will replace the manual process of keying new or updated provider data into CA-MMIS, which is then used to pay claims. 
In her role as an Interface Technical Lead, Ms. Hernandez was responsible for providing functional and technical expertise leading the effort as liaison between PAVE, CA-MMIS, and PED for the new interface. She provided Integration test expertise, supported test resources, and provided functional and test guidance to the Vendors. Specifically, she: 
• Developed and executed Interface requirements alongside the Test Management Plan and Work Schedule in accordance with IEEE standards.
• Served as a liaison between PED, CA-MMIS, and Digital Harbor (the vendor for PAVE). 
• Participated in PED functional requirements and provided feedback/analysis on downstream impacts to CA-MMIS and/or the PAVE/CA-MMIS interface. 
• Worked closely with the five-member CA-MMIS team on the development of the interface edits and rules. 
• Facilitated and documented requirements and functional and technical meetings agendas, minutes, and supporting documentation. 
• Supported the Integration test effort as the Subject Matter Expert (SME) on the interface. 
• Provided feedback and/or responses on expected functionality and test outcomes. 
• Documented and tracked defects. 
• Participated in defect meetings. 
• Developed integration/interface work products to bridge the gap on non-existent documentation. 
• Developed and maintained the data dictionary and functional interface work product. 
• Provided functional and technical input and guidance to UAT Testers and vendors. 
• Reviewed and provided UAT test case feedback. 
• Conducted UAT Integration ad hoc testing. 
• Analyzed test results and provided recommendations with supporting documentation.</t>
  </si>
  <si>
    <r>
      <t xml:space="preserve">California Healthcare Eligibility, Enrollment, and Retention System (CalHEERS) is the statewide, automated system that supports the eligibility, enrollment, and retention of the Affordable Care Act (ACA) programs administered by the California Health Benefit Exchange (known in the marketplace as Covered California) and Department of Health Care Services (DHCS). CalHEERS is a $627.5 million system (one-time costs) that is in the System Development, Maintenance, and Operations (SDMO) phase; supports two project sponsors and more than ten program partners; interfaces with the Statewide Automated Welfare Systems (SAWS), MediCal Eligibility Data System (MEDS), and other federal and state systems for data sharing, reporting, verifications; and supports over 2.9 million state, county, insurance carrier, certified enrollment counselors/entities, and public end users via multiple portals and locations. It supports account creation, consumer application, eligibility rules, and health plan selection for insurance affordability programs and provides data for potential eligibility to other programs such as, non-MAGI (Modified Adjusted Gross income) Medi-Cal, CalFresh, and California Work Opportunities and Responsibility to Kids (CalWORKs).
In her role as the eHIT/MEDS Lead Business Analyst, Ms. Hernandez was responsible for coordinating resolution of change requests and decision and action items in accordance with Project Plans, standards, and customer expectations. In her role as the UAT Lead, Ms. Hernandez was responsible for training, mentoring, and guiding the UAT team through test planning and execution and defect management; working closely with County, Consortia, Covered California, and Developer staff to achieve quality goals. Specifically, she performed the following for each role:
</t>
    </r>
    <r>
      <rPr>
        <b/>
        <i/>
        <sz val="10"/>
        <color rgb="FF000000"/>
        <rFont val="Century Gothic"/>
        <family val="1"/>
      </rPr>
      <t>Lead Business Analyst:</t>
    </r>
    <r>
      <rPr>
        <i/>
        <sz val="10"/>
        <color rgb="FF000000"/>
        <rFont val="Century Gothic"/>
        <family val="2"/>
      </rPr>
      <t xml:space="preserve"> 
• Followed and ensured that industry (i.e., IEEE 829, ITIL, and PMI) and OSI best practices and standards were implemented as appropriate throughout the development and execution of the project Work Schedule and Test Management Plan.
• Worked with and across CalHEERS, Statewide Automated Welfare Systems (SAWS), DHCS, Covered California, and OSI Executives, Managers, and teams to coordinate efforts, resolve issues, and mitigate risks related to the eHIT interface. 
• In addition to the formal status reporting process, ensured timely communication across Executive stakeholders, Interface partners, and Project teams and to Senior management. 
• Reviewed and supported obtaining cross-organizational agreement on eHIT-related change requests. 
• Coordinated schedules among the impacted organizations. 
• Adhered to and supported the Project and cross-organization processes, including project management, change management, test management, communication management, stakeholder management, and risk and issue management. 
• Managed, led, and directed Project resources in a timely manner to meet project needs. 
• Provided leadership in identifying and monitoring all eHIT activities and resources to mitigate risk. 
• Managed decision and action item closure with specific emphasis on those items that require policy decisions and/or coordination with Project sponsors. 
• Made improvements, solved problems, and took corrective action when problems arose.
</t>
    </r>
    <r>
      <rPr>
        <b/>
        <i/>
        <sz val="10"/>
        <color rgb="FF000000"/>
        <rFont val="Century Gothic"/>
        <family val="1"/>
      </rPr>
      <t>UAT Lead:</t>
    </r>
    <r>
      <rPr>
        <i/>
        <sz val="10"/>
        <color rgb="FF000000"/>
        <rFont val="Century Gothic"/>
        <family val="2"/>
      </rPr>
      <t xml:space="preserve">
• Managed, developed, and executed IEEE-based UAT Work Schedules and the Test Management Plan in conjunction with testing activities and staff coordination. 
• Managed the UAT efforts of multiple, overlapping production releases. 
• Managed a core State team of ten Testers and over 20 varying Project sponsor and partner test resources. 
• Communicated with Executive stakeholders, Interface partners, client Testers, and core team members with regard to status, daily activities, and goals. 
• Adhered to and supported project and cross-organization processes, including project management, change management, test management, communication management, stakeholder management, and risk and issue management. 
• On-boarded and trained new Testers on the UAT methodology, test script development standards, execution, requirements traceability, reporting results, defect management, etc. 
• Acted as the UAT Lead with management responsibilities over 25-35 resources. 
• Acted as a key resource in influencing the System Integrator’s testing strategy and developed the overall UAT strategy to compliment for a holistic approach to testing which resulted in an overall increase in system quality. 
• Ensured that the Test team adhered to IEEE 829, Project, and OSI best practices and standards. 
• Reviewed all scenarios, test scripts, and test data and provided feedback to Tester for improvement. 
• Managed environments, data refresh, code deployment, and defect priorities. 
• Ensured that requirements were traced in the Requirements Traceability Matrix (RTM) to demonstrate meeting of requirements from creation [i.e., Request for Proposal (RFP) or change request] through testing. 
• Managed project-related issues and risks.
</t>
    </r>
  </si>
  <si>
    <t>The California Medicaid Management Information System (CA-MMIS) is an electronic health care administration system that supports the Medi-Cal program through a secure, web-based environment that is compliant with federal and State guidelines for the delivery of Medicaid services to recipients. The portal offers providers efficient access to health care information and improved claims processing services. The system was initially developed using a waterfall methodology but began transitioning to Agile methodology during 2012.
In her role as the System Test Lead, Ms. Hernandez was responsible for managing Test teams in test planning and execution activities, including identifying test tools and environment requirements; reporting progress, defects and issues; and managing requirements traceability. Specifically, she:
• Prepared and executed IEEE-based Test Management Plans and Work Schedules and reported test results in accordance with SDLC including test planning, test case development, and test execution. 
• Managed a team of ten staff, directed System Test planning activities, and worked with other Test Leads and Test Analysts to create and maintain the Test Case Inventory Matrix, using Rational test support tools that housed test cases, scripts, and execution results. 
• Monitored and reported on testing activity milestones. 
• On a monthly basis, managed 20-35 small project System Test efforts from plan creation through the execution of the testing and documentation of the testing efforts. 
• On a yearly basis, managed 10-20 large System Test efforts from plan creation through the execution of the testing and documentation of the testing efforts. 
• Participated in Software Development Life Cycle (SDLC) requirement, estimation, and design activities. 
• Ensured that requirements were traced in the RTM to demonstrate meeting of requirements from creation (i.e., RFP or change request) through testing. 
• Participated in identifying test tool and environment configuration needs.</t>
  </si>
  <si>
    <t>The counties of the Interim Statewide Automated Welfare System (ISAWS) Consortium replaced their existing system with the C-IV system. The C-IV system is a $279 million, fully integrated, web-based information system designed to manage the data for 11 major social service programs, including Medi-Cal/Medicaid. Over a two-year period and as part of a $240 million effort, ISAWS county-specific reports and interfaces were developed, County Medical Services Program (CMSP) functionality was developed, data was converted from multiple aging systems, imaging and IVR were implemented, and the C-IV System was implemented in the 35 California Counties. 
Ms. Hernandez was responsible for leading the QA/IV&amp;V Batch and Interface Test and Independent System Test teams. Her duties included coordinating testing, tracking requirements, participating in change management and defect management. Specifically, she:
• Adhered to IEEE 1012 and 829 standards for the development and execution of Independent Test Management Plans and Work Schedules for the 35 migrating Counties, including local County interfaces (1099, CDMIS, School Lunch Report, Standard Warrant Print, Direct Deposit, Auditor Controller and Paid Warrant and State interfaces [California Child Support Automation System (CCSAS), Electronic Benefit Transfer (EBT-EPPIC), Foster Care Provider Updates Interface, Eligibility Verification System (IEVS) APPLICANT/ Medi-Cal Eligibility Data System (MEDS), IEVS Recipient, Welfare Data Tracking Implementation Project (WDTIP), and Welfare Intercept System (WIS).] 
• Coordinated with a team of up to eight Testers.
• Executed and maintained structured Test Plans and methodologies based on the industry standards. 
• Documented defects and validated fixes by re-testing scenarios to ensure that the expected results were accomplished. 
• Traced requirements in the RTM to demonstrate meeting of requirements from creation (i.e., RFP or change request) through testing. 
• Provided analytical feedback and documented recommendations based on testing and outcomes to enhance system performance and minimize batch rejects. 
• Authored the majority of communications sent to County and State partners associated with interfaces. 
• Participated in the Change Management process for all County and State interface changes by documenting the major areas of change and the impacts to existing business processes. 
• Identified and communicated lessons learned from each wave of conversion to the new application related to both the functional and technical aspects of the C-IV application. 
• Monitored the Help Desk tickets for issue and resolution turn-around time.</t>
  </si>
  <si>
    <t xml:space="preserve">A minimum of two (2) years of experience with Health and Human Services systems projects.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</si>
</sst>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dd/yyyy;@"/>
    <numFmt numFmtId="166" formatCode="[&lt;=9999999]###\-####;\(###\)\ ###\-####"/>
  </numFmts>
  <fonts count="23">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amily val="1"/>
    </font>
    <font>
      <sz val="11"/>
      <color rgb="FF000000"/>
      <name val="Century Gothic"/>
      <family val="1"/>
    </font>
    <font>
      <sz val="10"/>
      <color theme="1"/>
      <name val="Century Gothic"/>
      <family val="1"/>
    </font>
    <font>
      <b/>
      <i/>
      <sz val="10"/>
      <color rgb="FF000000"/>
      <name val="Century Gothic"/>
      <family val="1"/>
    </font>
    <font>
      <i/>
      <sz val="10"/>
      <color rgb="FF000000"/>
      <name val="Century Gothic"/>
      <family val="1"/>
    </font>
    <font>
      <sz val="10"/>
      <color rgb="FF000000"/>
      <name val="Century Gothic"/>
      <family val="1"/>
    </font>
    <font>
      <u/>
      <sz val="11"/>
      <color theme="10"/>
      <name val="Calibri"/>
      <family val="2"/>
      <scheme val="minor"/>
    </font>
    <font>
      <u/>
      <sz val="10"/>
      <color theme="10"/>
      <name val="Century Gothic"/>
      <family val="1"/>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21" fillId="0" borderId="0" applyNumberFormat="0" applyFill="0" applyBorder="0" applyAlignment="0" applyProtection="0"/>
  </cellStyleXfs>
  <cellXfs count="113">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0" fontId="20" fillId="0" borderId="0" xfId="0" applyFont="1" applyAlignment="1">
      <alignment wrapText="1"/>
    </xf>
    <xf numFmtId="165" fontId="9" fillId="0" borderId="1" xfId="0" applyNumberFormat="1" applyFont="1" applyBorder="1" applyAlignment="1">
      <alignment horizontal="left" vertical="center"/>
    </xf>
    <xf numFmtId="49" fontId="9" fillId="0" borderId="3" xfId="1" applyNumberFormat="1" applyFont="1" applyBorder="1" applyAlignment="1">
      <alignment vertical="center" wrapText="1"/>
    </xf>
    <xf numFmtId="9" fontId="9" fillId="0" borderId="3" xfId="1" applyFont="1" applyBorder="1" applyAlignment="1">
      <alignment horizontal="left" vertical="center"/>
    </xf>
    <xf numFmtId="165" fontId="19" fillId="0" borderId="1" xfId="0" applyNumberFormat="1" applyFont="1" applyBorder="1" applyAlignment="1">
      <alignment horizontal="left" vertical="center"/>
    </xf>
    <xf numFmtId="49" fontId="9" fillId="0" borderId="3" xfId="1" applyNumberFormat="1" applyFont="1" applyBorder="1" applyAlignment="1">
      <alignment horizontal="left" vertical="center"/>
    </xf>
    <xf numFmtId="49" fontId="9" fillId="0" borderId="3" xfId="1" applyNumberFormat="1" applyFont="1" applyBorder="1" applyAlignment="1">
      <alignment horizontal="left" vertical="center" wrapText="1"/>
    </xf>
    <xf numFmtId="0" fontId="9" fillId="0" borderId="0" xfId="0" applyFont="1" applyAlignment="1">
      <alignment wrapText="1"/>
    </xf>
    <xf numFmtId="0" fontId="9" fillId="0" borderId="1" xfId="0" applyFont="1" applyBorder="1" applyAlignment="1">
      <alignment horizontal="left" vertical="center" wrapText="1"/>
    </xf>
    <xf numFmtId="166" fontId="9" fillId="0" borderId="1" xfId="0" applyNumberFormat="1" applyFont="1" applyBorder="1" applyAlignment="1">
      <alignment horizontal="left" vertical="center"/>
    </xf>
    <xf numFmtId="0" fontId="9" fillId="2" borderId="7" xfId="0" applyFont="1" applyFill="1" applyBorder="1" applyAlignment="1">
      <alignment horizontal="center" vertical="center" wrapText="1"/>
    </xf>
    <xf numFmtId="0" fontId="22" fillId="0" borderId="7" xfId="2" applyFont="1" applyFill="1" applyBorder="1" applyAlignment="1">
      <alignment horizontal="left" vertical="center" wrapText="1"/>
    </xf>
    <xf numFmtId="0" fontId="22" fillId="0" borderId="7" xfId="2" applyFont="1" applyBorder="1" applyAlignment="1">
      <alignment horizontal="left" vertical="center" wrapText="1"/>
    </xf>
    <xf numFmtId="0" fontId="15" fillId="0" borderId="0" xfId="0" applyFont="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7" fillId="0" borderId="2"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17"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9" fillId="0" borderId="12" xfId="0" applyFont="1" applyBorder="1" applyAlignment="1">
      <alignment horizontal="left" vertical="center" wrapText="1"/>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9" fillId="0" borderId="10" xfId="0" applyFont="1" applyBorder="1" applyAlignment="1">
      <alignment horizontal="left" vertical="top" wrapText="1"/>
    </xf>
    <xf numFmtId="0" fontId="9" fillId="0" borderId="10" xfId="0" applyFont="1" applyBorder="1" applyAlignment="1">
      <alignment horizontal="left" vertical="top"/>
    </xf>
    <xf numFmtId="0" fontId="9" fillId="0" borderId="11" xfId="0" applyFont="1" applyBorder="1" applyAlignment="1">
      <alignment horizontal="left" vertical="top"/>
    </xf>
    <xf numFmtId="0" fontId="9" fillId="0" borderId="6" xfId="0" applyFont="1" applyBorder="1" applyAlignment="1">
      <alignment horizontal="left" vertical="top"/>
    </xf>
    <xf numFmtId="0" fontId="9" fillId="0" borderId="7" xfId="0" applyFont="1" applyBorder="1" applyAlignment="1">
      <alignment horizontal="left" vertical="top"/>
    </xf>
    <xf numFmtId="0" fontId="19" fillId="0" borderId="8" xfId="0" applyFont="1" applyBorder="1" applyAlignment="1">
      <alignment horizontal="left" vertical="center"/>
    </xf>
    <xf numFmtId="0" fontId="19" fillId="0" borderId="0" xfId="0" applyFont="1" applyAlignment="1">
      <alignment horizontal="left" vertical="center"/>
    </xf>
    <xf numFmtId="0" fontId="19" fillId="0" borderId="12"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14" fontId="5" fillId="0" borderId="5" xfId="0" quotePrefix="1" applyNumberFormat="1"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6</xdr:col>
      <xdr:colOff>50800</xdr:colOff>
      <xdr:row>40</xdr:row>
      <xdr:rowOff>25400</xdr:rowOff>
    </xdr:to>
    <xdr:pic>
      <xdr:nvPicPr>
        <xdr:cNvPr id="2" name="Picture 1">
          <a:extLst>
            <a:ext uri="{FF2B5EF4-FFF2-40B4-BE49-F238E27FC236}">
              <a16:creationId xmlns:a16="http://schemas.microsoft.com/office/drawing/2014/main" id="{38B80596-6124-C296-1607-7D4A185A2058}"/>
            </a:ext>
          </a:extLst>
        </xdr:cNvPr>
        <xdr:cNvPicPr>
          <a:picLocks noChangeAspect="1"/>
        </xdr:cNvPicPr>
      </xdr:nvPicPr>
      <xdr:blipFill>
        <a:blip xmlns:r="http://schemas.openxmlformats.org/officeDocument/2006/relationships" r:embed="rId1"/>
        <a:stretch>
          <a:fillRect/>
        </a:stretch>
      </xdr:blipFill>
      <xdr:spPr>
        <a:xfrm>
          <a:off x="330200" y="10629900"/>
          <a:ext cx="5511800" cy="4406900"/>
        </a:xfrm>
        <a:prstGeom prst="rect">
          <a:avLst/>
        </a:prstGeom>
      </xdr:spPr>
    </xdr:pic>
    <xdr:clientData/>
  </xdr:twoCellAnchor>
  <xdr:twoCellAnchor editAs="oneCell">
    <xdr:from>
      <xdr:col>6</xdr:col>
      <xdr:colOff>406400</xdr:colOff>
      <xdr:row>17</xdr:row>
      <xdr:rowOff>152399</xdr:rowOff>
    </xdr:from>
    <xdr:to>
      <xdr:col>10</xdr:col>
      <xdr:colOff>12700</xdr:colOff>
      <xdr:row>47</xdr:row>
      <xdr:rowOff>55986</xdr:rowOff>
    </xdr:to>
    <xdr:pic>
      <xdr:nvPicPr>
        <xdr:cNvPr id="3" name="Picture 2">
          <a:extLst>
            <a:ext uri="{FF2B5EF4-FFF2-40B4-BE49-F238E27FC236}">
              <a16:creationId xmlns:a16="http://schemas.microsoft.com/office/drawing/2014/main" id="{331B7946-2F30-F41A-BE1D-A1D57C5A1B04}"/>
            </a:ext>
            <a:ext uri="{147F2762-F138-4A5C-976F-8EAC2B608ADB}">
              <a16:predDERef xmlns:a16="http://schemas.microsoft.com/office/drawing/2014/main" pred="{38B80596-6124-C296-1607-7D4A185A2058}"/>
            </a:ext>
          </a:extLst>
        </xdr:cNvPr>
        <xdr:cNvPicPr>
          <a:picLocks noChangeAspect="1"/>
        </xdr:cNvPicPr>
      </xdr:nvPicPr>
      <xdr:blipFill>
        <a:blip xmlns:r="http://schemas.openxmlformats.org/officeDocument/2006/relationships" r:embed="rId2"/>
        <a:stretch>
          <a:fillRect/>
        </a:stretch>
      </xdr:blipFill>
      <xdr:spPr>
        <a:xfrm>
          <a:off x="6197600" y="10769599"/>
          <a:ext cx="3975100" cy="5618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daryl.zimmerle@chariscg.com" TargetMode="External"/><Relationship Id="rId7" Type="http://schemas.openxmlformats.org/officeDocument/2006/relationships/printerSettings" Target="../printerSettings/printerSettings3.bin"/><Relationship Id="rId2" Type="http://schemas.openxmlformats.org/officeDocument/2006/relationships/hyperlink" Target="mailto:Lhammond@monterey-labs.com" TargetMode="External"/><Relationship Id="rId1" Type="http://schemas.openxmlformats.org/officeDocument/2006/relationships/hyperlink" Target="mailto:MaciasP@CalSAWS.org" TargetMode="External"/><Relationship Id="rId6" Type="http://schemas.openxmlformats.org/officeDocument/2006/relationships/hyperlink" Target="mailto:Dale.Paolucci@covered.ca.gov" TargetMode="External"/><Relationship Id="rId5" Type="http://schemas.openxmlformats.org/officeDocument/2006/relationships/hyperlink" Target="mailto:jason.p.horton@accenture.com" TargetMode="External"/><Relationship Id="rId4" Type="http://schemas.openxmlformats.org/officeDocument/2006/relationships/hyperlink" Target="mailto:william.mays@dhcs.ca.gov"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daryl.zimmerle@chariscg.com" TargetMode="External"/><Relationship Id="rId7" Type="http://schemas.openxmlformats.org/officeDocument/2006/relationships/printerSettings" Target="../printerSettings/printerSettings4.bin"/><Relationship Id="rId2" Type="http://schemas.openxmlformats.org/officeDocument/2006/relationships/hyperlink" Target="mailto:Lhammond@monterey-labs.com" TargetMode="External"/><Relationship Id="rId1" Type="http://schemas.openxmlformats.org/officeDocument/2006/relationships/hyperlink" Target="mailto:MaciasP@CalSAWS.org" TargetMode="External"/><Relationship Id="rId6" Type="http://schemas.openxmlformats.org/officeDocument/2006/relationships/hyperlink" Target="mailto:william.mays@dhcs.ca.gov" TargetMode="External"/><Relationship Id="rId5" Type="http://schemas.openxmlformats.org/officeDocument/2006/relationships/hyperlink" Target="mailto:Dale.Paolucci@covered.ca.gov" TargetMode="External"/><Relationship Id="rId4" Type="http://schemas.openxmlformats.org/officeDocument/2006/relationships/hyperlink" Target="mailto:jason.p.horton@accenture.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daryl.zimmerle@chariscg.com" TargetMode="External"/><Relationship Id="rId7" Type="http://schemas.openxmlformats.org/officeDocument/2006/relationships/printerSettings" Target="../printerSettings/printerSettings5.bin"/><Relationship Id="rId2" Type="http://schemas.openxmlformats.org/officeDocument/2006/relationships/hyperlink" Target="mailto:Lhammond@monterey-labs.com" TargetMode="External"/><Relationship Id="rId1" Type="http://schemas.openxmlformats.org/officeDocument/2006/relationships/hyperlink" Target="mailto:MaciasP@CalSAWS.org" TargetMode="External"/><Relationship Id="rId6" Type="http://schemas.openxmlformats.org/officeDocument/2006/relationships/hyperlink" Target="mailto:Dale.Paolucci@covered.ca.gov" TargetMode="External"/><Relationship Id="rId5" Type="http://schemas.openxmlformats.org/officeDocument/2006/relationships/hyperlink" Target="mailto:jason.p.horton@accenture.com" TargetMode="External"/><Relationship Id="rId4" Type="http://schemas.openxmlformats.org/officeDocument/2006/relationships/hyperlink" Target="mailto:william.mays@dhcs.ca.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F6" sqref="F6"/>
    </sheetView>
  </sheetViews>
  <sheetFormatPr defaultColWidth="9.140625" defaultRowHeight="14.1"/>
  <cols>
    <col min="1" max="1" width="174" style="23" customWidth="1"/>
    <col min="2" max="16384" width="9.140625" style="20"/>
  </cols>
  <sheetData>
    <row r="1" spans="1:1" ht="15">
      <c r="A1" s="19" t="s">
        <v>0</v>
      </c>
    </row>
    <row r="2" spans="1:1">
      <c r="A2" s="19"/>
    </row>
    <row r="3" spans="1:1" ht="18.95">
      <c r="A3" s="21" t="s">
        <v>1</v>
      </c>
    </row>
    <row r="4" spans="1:1" ht="30">
      <c r="A4" s="42" t="s">
        <v>2</v>
      </c>
    </row>
    <row r="5" spans="1:1" ht="30">
      <c r="A5" s="22" t="s">
        <v>3</v>
      </c>
    </row>
    <row r="6" spans="1:1" ht="15">
      <c r="A6" s="22" t="s">
        <v>4</v>
      </c>
    </row>
    <row r="7" spans="1:1" ht="15">
      <c r="A7" s="22" t="s">
        <v>5</v>
      </c>
    </row>
    <row r="8" spans="1:1">
      <c r="A8" s="22"/>
    </row>
    <row r="9" spans="1:1" ht="18.95">
      <c r="A9" s="21" t="s">
        <v>6</v>
      </c>
    </row>
    <row r="10" spans="1:1" ht="30">
      <c r="A10" s="25" t="s">
        <v>7</v>
      </c>
    </row>
    <row r="11" spans="1:1" ht="75">
      <c r="A11" s="25" t="s">
        <v>8</v>
      </c>
    </row>
    <row r="12" spans="1:1" ht="15">
      <c r="A12" s="19" t="s">
        <v>9</v>
      </c>
    </row>
    <row r="13" spans="1:1">
      <c r="A13" s="19"/>
    </row>
    <row r="14" spans="1:1" ht="15">
      <c r="A14" s="19" t="s">
        <v>10</v>
      </c>
    </row>
    <row r="15" spans="1:1" ht="15">
      <c r="A15" s="23" t="s">
        <v>11</v>
      </c>
    </row>
    <row r="17" spans="1:1" ht="30">
      <c r="A17" s="23" t="s">
        <v>12</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6"/>
  <sheetViews>
    <sheetView tabSelected="1" zoomScale="110" zoomScaleNormal="110" workbookViewId="0">
      <selection activeCell="D10" sqref="D10:F10"/>
    </sheetView>
  </sheetViews>
  <sheetFormatPr defaultColWidth="8.85546875" defaultRowHeight="15"/>
  <cols>
    <col min="1" max="1" width="4.28515625" customWidth="1"/>
    <col min="2" max="13" width="14.28515625" customWidth="1"/>
  </cols>
  <sheetData>
    <row r="1" spans="2:13" ht="15.95" thickBot="1"/>
    <row r="2" spans="2:13" ht="17.100000000000001" thickBot="1">
      <c r="B2" s="60" t="s">
        <v>13</v>
      </c>
      <c r="C2" s="61"/>
      <c r="D2" s="61"/>
      <c r="E2" s="61"/>
      <c r="F2" s="61"/>
      <c r="G2" s="61"/>
      <c r="H2" s="61"/>
      <c r="I2" s="61"/>
      <c r="J2" s="61"/>
      <c r="K2" s="61"/>
      <c r="L2" s="61"/>
      <c r="M2" s="62"/>
    </row>
    <row r="3" spans="2:13" ht="15.95" thickBot="1">
      <c r="B3" s="48" t="s">
        <v>14</v>
      </c>
      <c r="C3" s="49"/>
      <c r="D3" s="49"/>
      <c r="E3" s="49"/>
      <c r="F3" s="49"/>
      <c r="G3" s="49"/>
      <c r="H3" s="49"/>
      <c r="I3" s="49"/>
      <c r="J3" s="49"/>
      <c r="K3" s="49"/>
      <c r="L3" s="49"/>
      <c r="M3" s="50"/>
    </row>
    <row r="4" spans="2:13" ht="27.75" customHeight="1" thickBot="1">
      <c r="B4" s="43" t="s">
        <v>15</v>
      </c>
      <c r="C4" s="44"/>
      <c r="D4" s="66" t="s">
        <v>16</v>
      </c>
      <c r="E4" s="67"/>
      <c r="F4" s="67"/>
      <c r="G4" s="68"/>
      <c r="H4" s="43" t="s">
        <v>17</v>
      </c>
      <c r="I4" s="44"/>
      <c r="J4" s="63" t="s">
        <v>18</v>
      </c>
      <c r="K4" s="64"/>
      <c r="L4" s="64"/>
      <c r="M4" s="65"/>
    </row>
    <row r="5" spans="2:13" ht="27" customHeight="1" thickBot="1">
      <c r="B5" s="43" t="s">
        <v>19</v>
      </c>
      <c r="C5" s="44"/>
      <c r="D5" s="57" t="s">
        <v>20</v>
      </c>
      <c r="E5" s="58"/>
      <c r="F5" s="58"/>
      <c r="G5" s="59"/>
      <c r="H5" s="51" t="s">
        <v>21</v>
      </c>
      <c r="I5" s="53"/>
      <c r="J5" s="54" t="s">
        <v>22</v>
      </c>
      <c r="K5" s="55"/>
      <c r="L5" s="55"/>
      <c r="M5" s="56"/>
    </row>
    <row r="6" spans="2:13" ht="297.95" customHeight="1" thickBot="1">
      <c r="B6" s="43" t="s">
        <v>23</v>
      </c>
      <c r="C6" s="44"/>
      <c r="D6" s="45" t="s">
        <v>24</v>
      </c>
      <c r="E6" s="46"/>
      <c r="F6" s="46"/>
      <c r="G6" s="46"/>
      <c r="H6" s="46"/>
      <c r="I6" s="46"/>
      <c r="J6" s="46"/>
      <c r="K6" s="46"/>
      <c r="L6" s="46"/>
      <c r="M6" s="47"/>
    </row>
    <row r="7" spans="2:13" ht="278.10000000000002" customHeight="1" thickBot="1">
      <c r="B7" s="43" t="s">
        <v>25</v>
      </c>
      <c r="C7" s="44"/>
      <c r="D7" s="45" t="s">
        <v>26</v>
      </c>
      <c r="E7" s="46"/>
      <c r="F7" s="46"/>
      <c r="G7" s="46"/>
      <c r="H7" s="46"/>
      <c r="I7" s="46"/>
      <c r="J7" s="46"/>
      <c r="K7" s="46"/>
      <c r="L7" s="46"/>
      <c r="M7" s="47"/>
    </row>
    <row r="8" spans="2:13" ht="15.95" thickBot="1">
      <c r="B8" s="48" t="s">
        <v>27</v>
      </c>
      <c r="C8" s="49"/>
      <c r="D8" s="49"/>
      <c r="E8" s="49"/>
      <c r="F8" s="49"/>
      <c r="G8" s="49"/>
      <c r="H8" s="49"/>
      <c r="I8" s="49"/>
      <c r="J8" s="49"/>
      <c r="K8" s="49"/>
      <c r="L8" s="49"/>
      <c r="M8" s="50"/>
    </row>
    <row r="9" spans="2:13" ht="15.75" customHeight="1" thickBot="1">
      <c r="B9" s="1" t="s">
        <v>28</v>
      </c>
      <c r="C9" s="1" t="s">
        <v>29</v>
      </c>
      <c r="D9" s="51" t="s">
        <v>30</v>
      </c>
      <c r="E9" s="52"/>
      <c r="F9" s="53"/>
      <c r="G9" s="52" t="s">
        <v>31</v>
      </c>
      <c r="H9" s="52"/>
      <c r="I9" s="52"/>
      <c r="J9" s="52"/>
      <c r="K9" s="52"/>
      <c r="L9" s="52"/>
      <c r="M9" s="53"/>
    </row>
    <row r="10" spans="2:13" ht="30.75" customHeight="1">
      <c r="B10" s="109" t="s">
        <v>32</v>
      </c>
      <c r="C10" s="109" t="s">
        <v>33</v>
      </c>
      <c r="D10" s="110" t="s">
        <v>34</v>
      </c>
      <c r="E10" s="111"/>
      <c r="F10" s="112"/>
      <c r="G10" s="111" t="s">
        <v>35</v>
      </c>
      <c r="H10" s="111"/>
      <c r="I10" s="111"/>
      <c r="J10" s="111"/>
      <c r="K10" s="111"/>
      <c r="L10" s="111"/>
      <c r="M10" s="112"/>
    </row>
    <row r="11" spans="2:13" ht="15.95" thickBot="1">
      <c r="B11" s="2"/>
      <c r="C11" s="2"/>
      <c r="D11" s="45"/>
      <c r="E11" s="46"/>
      <c r="F11" s="47"/>
      <c r="G11" s="46"/>
      <c r="H11" s="46"/>
      <c r="I11" s="46"/>
      <c r="J11" s="46"/>
      <c r="K11" s="46"/>
      <c r="L11" s="46"/>
      <c r="M11" s="47"/>
    </row>
    <row r="12" spans="2:13" ht="15.95" thickBot="1">
      <c r="B12" s="3"/>
      <c r="C12" s="3"/>
      <c r="D12" s="45"/>
      <c r="E12" s="46"/>
      <c r="F12" s="47"/>
      <c r="G12" s="46"/>
      <c r="H12" s="46"/>
      <c r="I12" s="46"/>
      <c r="J12" s="46"/>
      <c r="K12" s="46"/>
      <c r="L12" s="46"/>
      <c r="M12" s="47"/>
    </row>
    <row r="13" spans="2:13" ht="15.95" thickBot="1">
      <c r="B13" s="48" t="s">
        <v>36</v>
      </c>
      <c r="C13" s="49"/>
      <c r="D13" s="49"/>
      <c r="E13" s="49"/>
      <c r="F13" s="49"/>
      <c r="G13" s="49"/>
      <c r="H13" s="49"/>
      <c r="I13" s="49"/>
      <c r="J13" s="49"/>
      <c r="K13" s="49"/>
      <c r="L13" s="49"/>
      <c r="M13" s="50"/>
    </row>
    <row r="14" spans="2:13" ht="15.95" thickBot="1">
      <c r="B14" s="51" t="s">
        <v>37</v>
      </c>
      <c r="C14" s="52"/>
      <c r="D14" s="53"/>
      <c r="E14" s="51" t="s">
        <v>38</v>
      </c>
      <c r="F14" s="53"/>
      <c r="G14" s="51" t="s">
        <v>39</v>
      </c>
      <c r="H14" s="52"/>
      <c r="I14" s="52"/>
      <c r="J14" s="52"/>
      <c r="K14" s="52"/>
      <c r="L14" s="52"/>
      <c r="M14" s="53"/>
    </row>
    <row r="15" spans="2:13">
      <c r="B15" s="45" t="s">
        <v>40</v>
      </c>
      <c r="C15" s="46"/>
      <c r="D15" s="47"/>
      <c r="E15" s="45" t="s">
        <v>41</v>
      </c>
      <c r="F15" s="47"/>
      <c r="G15" s="45" t="s">
        <v>42</v>
      </c>
      <c r="H15" s="46"/>
      <c r="I15" s="46"/>
      <c r="J15" s="46"/>
      <c r="K15" s="46"/>
      <c r="L15" s="46"/>
      <c r="M15" s="47"/>
    </row>
    <row r="16" spans="2:13" ht="15.95" thickBot="1">
      <c r="B16" s="45" t="s">
        <v>43</v>
      </c>
      <c r="C16" s="46"/>
      <c r="D16" s="47"/>
      <c r="E16" s="45" t="s">
        <v>44</v>
      </c>
      <c r="F16" s="47"/>
      <c r="G16" s="45" t="s">
        <v>45</v>
      </c>
      <c r="H16" s="46"/>
      <c r="I16" s="46"/>
      <c r="J16" s="46"/>
      <c r="K16" s="46"/>
      <c r="L16" s="46"/>
      <c r="M16" s="47"/>
    </row>
  </sheetData>
  <mergeCells count="33">
    <mergeCell ref="B15:D15"/>
    <mergeCell ref="E15:F15"/>
    <mergeCell ref="G15:M15"/>
    <mergeCell ref="B16:D16"/>
    <mergeCell ref="E16:F16"/>
    <mergeCell ref="G16:M16"/>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s>
  <pageMargins left="0.25" right="0.25" top="0.25" bottom="0.5" header="0.3" footer="0.3"/>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zoomScale="110" zoomScaleNormal="110" workbookViewId="0">
      <selection activeCell="E21" sqref="E21"/>
    </sheetView>
  </sheetViews>
  <sheetFormatPr defaultColWidth="8.85546875" defaultRowHeight="15"/>
  <cols>
    <col min="1" max="1" width="3.28515625" customWidth="1"/>
    <col min="2" max="2" width="36.140625" customWidth="1"/>
    <col min="3" max="7" width="24.42578125" customWidth="1"/>
    <col min="8" max="8" width="3.28515625" customWidth="1"/>
    <col min="9" max="9" width="26.85546875" bestFit="1" customWidth="1"/>
    <col min="10" max="10" width="30.140625" bestFit="1" customWidth="1"/>
  </cols>
  <sheetData>
    <row r="1" spans="2:10" ht="15.95" thickBot="1">
      <c r="I1" s="18"/>
      <c r="J1" s="16"/>
    </row>
    <row r="2" spans="2:10" ht="15.95" thickBot="1">
      <c r="B2" s="97" t="s">
        <v>46</v>
      </c>
      <c r="C2" s="98"/>
      <c r="D2" s="98"/>
      <c r="E2" s="98"/>
      <c r="F2" s="98"/>
      <c r="G2" s="99"/>
    </row>
    <row r="3" spans="2:10" ht="15.95" thickBot="1">
      <c r="B3" s="28" t="s">
        <v>47</v>
      </c>
      <c r="C3" s="103" t="str">
        <f>Summary!D4</f>
        <v>ClearBest</v>
      </c>
      <c r="D3" s="104"/>
      <c r="E3" s="26" t="s">
        <v>48</v>
      </c>
      <c r="F3" s="105" t="str">
        <f>Summary!J4</f>
        <v>Rachel Hernandez</v>
      </c>
      <c r="G3" s="104"/>
    </row>
    <row r="4" spans="2:10" ht="31.5" customHeight="1" thickBot="1">
      <c r="B4" s="28" t="s">
        <v>49</v>
      </c>
      <c r="C4" s="94" t="s">
        <v>50</v>
      </c>
      <c r="D4" s="95"/>
      <c r="E4" s="95"/>
      <c r="F4" s="95"/>
      <c r="G4" s="96"/>
      <c r="H4" s="10"/>
    </row>
    <row r="5" spans="2:10" s="4" customFormat="1" ht="15.95" thickBot="1">
      <c r="B5" s="5" t="s">
        <v>51</v>
      </c>
      <c r="C5" s="6" t="s">
        <v>52</v>
      </c>
      <c r="D5" s="6" t="s">
        <v>53</v>
      </c>
      <c r="E5" s="6" t="s">
        <v>54</v>
      </c>
      <c r="F5" s="6" t="s">
        <v>55</v>
      </c>
      <c r="G5" s="12" t="s">
        <v>56</v>
      </c>
    </row>
    <row r="6" spans="2:10">
      <c r="B6" s="13" t="str">
        <f>IF(ISTEXT(C19),C19,"")</f>
        <v>CalSAWS Migration Project and M&amp;O</v>
      </c>
      <c r="C6" s="7">
        <f>IF(ISTEXT(C27),C20,"")</f>
        <v>43665</v>
      </c>
      <c r="D6" s="7">
        <f>IF(ISTEXT(C27),E20,"")</f>
        <v>45957</v>
      </c>
      <c r="E6" s="8">
        <f>E21</f>
        <v>1</v>
      </c>
      <c r="F6" s="9">
        <f>IF(ISTEXT(C19),DAYS360(C6,D6)/30,)</f>
        <v>75.266666666666666</v>
      </c>
      <c r="G6" s="9">
        <f>E6*F6</f>
        <v>75.266666666666666</v>
      </c>
      <c r="I6" s="17"/>
      <c r="J6" s="17"/>
    </row>
    <row r="7" spans="2:10" ht="15.95" thickBot="1">
      <c r="B7" s="13" t="str">
        <f>IF(ISTEXT(C27),C27,"")</f>
        <v>CA-MMIS/FITMB Project</v>
      </c>
      <c r="C7" s="7">
        <f>IF(ISTEXT(C27),C28,"")</f>
        <v>43313</v>
      </c>
      <c r="D7" s="7">
        <f>IF(ISTEXT(C27),E28,"")</f>
        <v>43647</v>
      </c>
      <c r="E7" s="8">
        <f>E29</f>
        <v>1</v>
      </c>
      <c r="F7" s="9">
        <f>IF(ISTEXT(C27),DAYS360(C7,D7)/30,)</f>
        <v>11</v>
      </c>
      <c r="G7" s="9">
        <f t="shared" ref="G7:G11" si="0">E7*F7</f>
        <v>11</v>
      </c>
      <c r="I7" s="17"/>
      <c r="J7" s="17"/>
    </row>
    <row r="8" spans="2:10" ht="15.95" thickBot="1">
      <c r="B8" s="13" t="str">
        <f>IF(ISTEXT(C35),C35,"")</f>
        <v>PAVE Project</v>
      </c>
      <c r="C8" s="7">
        <f>IF(ISTEXT(C35),C36,"")</f>
        <v>42614</v>
      </c>
      <c r="D8" s="7">
        <f>IF(ISTEXT(C35),E36,"")</f>
        <v>43312</v>
      </c>
      <c r="E8" s="8">
        <f>E37</f>
        <v>1</v>
      </c>
      <c r="F8" s="9">
        <f>IF(ISTEXT(C35),DAYS360(C8,D8)/30,)</f>
        <v>23</v>
      </c>
      <c r="G8" s="9">
        <f t="shared" si="0"/>
        <v>23</v>
      </c>
      <c r="I8" s="17"/>
      <c r="J8" s="17"/>
    </row>
    <row r="9" spans="2:10" ht="15.95" thickBot="1">
      <c r="B9" s="13" t="str">
        <f>IF(ISTEXT(C43),C43,"")</f>
        <v>CalHEERS - PM and Technical Support</v>
      </c>
      <c r="C9" s="7">
        <f>IF(ISTEXT(C43),C44,"")</f>
        <v>41913</v>
      </c>
      <c r="D9" s="7">
        <f>IF(ISTEXT(C43),E44,"")</f>
        <v>42613</v>
      </c>
      <c r="E9" s="8">
        <f>E45</f>
        <v>1</v>
      </c>
      <c r="F9" s="9">
        <f>IF(ISTEXT(C43),DAYS360(C9,D9)/30,)</f>
        <v>23</v>
      </c>
      <c r="G9" s="9">
        <f t="shared" si="0"/>
        <v>23</v>
      </c>
      <c r="I9" s="17"/>
      <c r="J9" s="17"/>
    </row>
    <row r="10" spans="2:10" ht="15.95" thickBot="1">
      <c r="B10" s="13" t="str">
        <f>IF(ISTEXT(C51),C51,"")</f>
        <v>CA-MMIS  Project</v>
      </c>
      <c r="C10" s="24">
        <f>IF(ISTEXT(C51),C52,"")</f>
        <v>40360</v>
      </c>
      <c r="D10" s="24">
        <f>IF(ISTEXT(C51),E52,"")</f>
        <v>41274</v>
      </c>
      <c r="E10" s="8">
        <f>E53</f>
        <v>1</v>
      </c>
      <c r="F10" s="9">
        <f>IF(ISTEXT(C51),DAYS360(C10,D10)/30,)</f>
        <v>30</v>
      </c>
      <c r="G10" s="9">
        <f t="shared" si="0"/>
        <v>30</v>
      </c>
      <c r="I10" s="17"/>
      <c r="J10" s="17"/>
    </row>
    <row r="11" spans="2:10" ht="15.95" thickBot="1">
      <c r="B11" s="13" t="str">
        <f>IF(ISTEXT(C59),C59,"")</f>
        <v>SAWS Consortium IV (C-IV) Project</v>
      </c>
      <c r="C11" s="7">
        <f>IF(ISTEXT(C59),C60,"")</f>
        <v>39692</v>
      </c>
      <c r="D11" s="7">
        <f>IF(ISTEXT(C59),E60,"")</f>
        <v>40359</v>
      </c>
      <c r="E11" s="8">
        <f>E61</f>
        <v>1</v>
      </c>
      <c r="F11" s="9">
        <f>IF(ISTEXT(C59),DAYS360(C11,D11)/30,)</f>
        <v>21.966666666666665</v>
      </c>
      <c r="G11" s="9">
        <f t="shared" si="0"/>
        <v>21.966666666666665</v>
      </c>
      <c r="I11" s="17"/>
      <c r="J11" s="17"/>
    </row>
    <row r="12" spans="2:10" ht="15.95" thickBot="1">
      <c r="B12" s="100" t="s">
        <v>57</v>
      </c>
      <c r="C12" s="101"/>
      <c r="D12" s="101"/>
      <c r="E12" s="102"/>
      <c r="F12" s="11">
        <f>SUM(F6:F11)</f>
        <v>184.23333333333332</v>
      </c>
      <c r="G12" s="11">
        <f>SUM(G6:G11)</f>
        <v>184.23333333333332</v>
      </c>
    </row>
    <row r="14" spans="2:10" ht="15.95" thickBot="1"/>
    <row r="15" spans="2:10" ht="15.95" thickBot="1">
      <c r="B15" s="97" t="s">
        <v>58</v>
      </c>
      <c r="C15" s="98"/>
      <c r="D15" s="98"/>
      <c r="E15" s="98"/>
      <c r="F15" s="98"/>
      <c r="G15" s="99"/>
    </row>
    <row r="16" spans="2:10" ht="27" customHeight="1" thickBot="1">
      <c r="B16" s="27" t="str">
        <f>B4</f>
        <v>Minimum Qualification - S7</v>
      </c>
      <c r="C16" s="94" t="str">
        <f>C4</f>
        <v>A minimum of two (2) years of experience in a test leadership role on information system projects (health and human services systems preferred) and knowledge of test methodologies and industry standards.</v>
      </c>
      <c r="D16" s="95"/>
      <c r="E16" s="95"/>
      <c r="F16" s="95"/>
      <c r="G16" s="96"/>
    </row>
    <row r="17" spans="2:9" ht="15.95" thickBot="1">
      <c r="B17" s="69" t="s">
        <v>59</v>
      </c>
      <c r="C17" s="70"/>
      <c r="D17" s="70"/>
      <c r="E17" s="71"/>
      <c r="F17" s="69" t="s">
        <v>60</v>
      </c>
      <c r="G17" s="71"/>
    </row>
    <row r="18" spans="2:9" ht="42.95" thickBot="1">
      <c r="B18" s="15" t="s">
        <v>61</v>
      </c>
      <c r="C18" s="72" t="s">
        <v>62</v>
      </c>
      <c r="D18" s="73"/>
      <c r="E18" s="74"/>
      <c r="F18" s="15" t="s">
        <v>63</v>
      </c>
      <c r="G18" s="37" t="s">
        <v>64</v>
      </c>
    </row>
    <row r="19" spans="2:9" ht="15.95" thickBot="1">
      <c r="B19" s="15" t="s">
        <v>65</v>
      </c>
      <c r="C19" s="88" t="s">
        <v>66</v>
      </c>
      <c r="D19" s="89"/>
      <c r="E19" s="90"/>
      <c r="F19" s="15" t="s">
        <v>67</v>
      </c>
      <c r="G19" s="37" t="s">
        <v>68</v>
      </c>
    </row>
    <row r="20" spans="2:9">
      <c r="B20" s="15" t="s">
        <v>69</v>
      </c>
      <c r="C20" s="30">
        <v>43665</v>
      </c>
      <c r="D20" s="14" t="s">
        <v>70</v>
      </c>
      <c r="E20" s="33">
        <v>45957</v>
      </c>
      <c r="F20" s="15" t="s">
        <v>71</v>
      </c>
      <c r="G20" s="38" t="s">
        <v>72</v>
      </c>
    </row>
    <row r="21" spans="2:9" ht="27.95">
      <c r="B21" s="15" t="s">
        <v>73</v>
      </c>
      <c r="C21" s="31" t="s">
        <v>74</v>
      </c>
      <c r="D21" s="15" t="s">
        <v>75</v>
      </c>
      <c r="E21" s="32">
        <v>1</v>
      </c>
      <c r="F21" s="15" t="s">
        <v>76</v>
      </c>
      <c r="G21" s="40" t="s">
        <v>77</v>
      </c>
    </row>
    <row r="22" spans="2:9" ht="408.95" customHeight="1">
      <c r="B22" s="78" t="s">
        <v>78</v>
      </c>
      <c r="C22" s="80" t="s">
        <v>79</v>
      </c>
      <c r="D22" s="80"/>
      <c r="E22" s="80"/>
      <c r="F22" s="80"/>
      <c r="G22" s="106"/>
      <c r="I22" s="36"/>
    </row>
    <row r="23" spans="2:9" ht="408.95" customHeight="1" thickBot="1">
      <c r="B23" s="79"/>
      <c r="C23" s="107"/>
      <c r="D23" s="107"/>
      <c r="E23" s="107"/>
      <c r="F23" s="107"/>
      <c r="G23" s="108"/>
    </row>
    <row r="24" spans="2:9" ht="15.75" customHeight="1" thickBot="1">
      <c r="B24" s="91" t="s">
        <v>80</v>
      </c>
      <c r="C24" s="92"/>
      <c r="D24" s="92"/>
      <c r="E24" s="92"/>
      <c r="F24" s="92"/>
      <c r="G24" s="93"/>
    </row>
    <row r="25" spans="2:9" ht="15.95" thickBot="1">
      <c r="B25" s="69" t="s">
        <v>81</v>
      </c>
      <c r="C25" s="70"/>
      <c r="D25" s="70"/>
      <c r="E25" s="71"/>
      <c r="F25" s="69" t="s">
        <v>60</v>
      </c>
      <c r="G25" s="71"/>
    </row>
    <row r="26" spans="2:9" ht="29.1" thickBot="1">
      <c r="B26" s="15" t="s">
        <v>61</v>
      </c>
      <c r="C26" s="72" t="s">
        <v>82</v>
      </c>
      <c r="D26" s="73"/>
      <c r="E26" s="74"/>
      <c r="F26" s="15" t="s">
        <v>63</v>
      </c>
      <c r="G26" s="37" t="s">
        <v>83</v>
      </c>
    </row>
    <row r="27" spans="2:9" ht="29.1" customHeight="1" thickBot="1">
      <c r="B27" s="15" t="s">
        <v>65</v>
      </c>
      <c r="C27" s="75" t="s">
        <v>84</v>
      </c>
      <c r="D27" s="89"/>
      <c r="E27" s="90"/>
      <c r="F27" s="15" t="s">
        <v>67</v>
      </c>
      <c r="G27" s="37" t="s">
        <v>85</v>
      </c>
    </row>
    <row r="28" spans="2:9" ht="15.95" thickBot="1">
      <c r="B28" s="15" t="s">
        <v>86</v>
      </c>
      <c r="C28" s="33">
        <v>43313</v>
      </c>
      <c r="D28" s="14" t="s">
        <v>87</v>
      </c>
      <c r="E28" s="33">
        <v>43647</v>
      </c>
      <c r="F28" s="15" t="s">
        <v>71</v>
      </c>
      <c r="G28" s="38" t="s">
        <v>88</v>
      </c>
    </row>
    <row r="29" spans="2:9">
      <c r="B29" s="15" t="s">
        <v>73</v>
      </c>
      <c r="C29" s="34" t="s">
        <v>89</v>
      </c>
      <c r="D29" s="15" t="s">
        <v>75</v>
      </c>
      <c r="E29" s="32">
        <v>1</v>
      </c>
      <c r="F29" s="15" t="s">
        <v>76</v>
      </c>
      <c r="G29" s="40" t="s">
        <v>90</v>
      </c>
    </row>
    <row r="30" spans="2:9">
      <c r="B30" s="78" t="s">
        <v>78</v>
      </c>
      <c r="C30" s="80" t="s">
        <v>91</v>
      </c>
      <c r="D30" s="81"/>
      <c r="E30" s="81"/>
      <c r="F30" s="81"/>
      <c r="G30" s="82"/>
    </row>
    <row r="31" spans="2:9" ht="258.95" customHeight="1" thickBot="1">
      <c r="B31" s="79"/>
      <c r="C31" s="83"/>
      <c r="D31" s="83"/>
      <c r="E31" s="83"/>
      <c r="F31" s="83"/>
      <c r="G31" s="84"/>
    </row>
    <row r="32" spans="2:9" ht="15.95" thickBot="1">
      <c r="B32" s="91"/>
      <c r="C32" s="92"/>
      <c r="D32" s="92"/>
      <c r="E32" s="92"/>
      <c r="F32" s="92"/>
      <c r="G32" s="93"/>
    </row>
    <row r="33" spans="2:7" ht="15.95" thickBot="1">
      <c r="B33" s="69" t="s">
        <v>92</v>
      </c>
      <c r="C33" s="70"/>
      <c r="D33" s="70"/>
      <c r="E33" s="71"/>
      <c r="F33" s="69" t="s">
        <v>60</v>
      </c>
      <c r="G33" s="71"/>
    </row>
    <row r="34" spans="2:7" ht="29.1" thickBot="1">
      <c r="B34" s="15" t="s">
        <v>61</v>
      </c>
      <c r="C34" s="72" t="s">
        <v>82</v>
      </c>
      <c r="D34" s="73"/>
      <c r="E34" s="74"/>
      <c r="F34" s="15" t="s">
        <v>63</v>
      </c>
      <c r="G34" s="37" t="s">
        <v>93</v>
      </c>
    </row>
    <row r="35" spans="2:7" ht="27.95" customHeight="1" thickBot="1">
      <c r="B35" s="15" t="s">
        <v>65</v>
      </c>
      <c r="C35" s="75" t="s">
        <v>94</v>
      </c>
      <c r="D35" s="76"/>
      <c r="E35" s="77"/>
      <c r="F35" s="15" t="s">
        <v>67</v>
      </c>
      <c r="G35" s="37" t="s">
        <v>85</v>
      </c>
    </row>
    <row r="36" spans="2:7" ht="15.95" thickBot="1">
      <c r="B36" s="15" t="s">
        <v>69</v>
      </c>
      <c r="C36" s="33">
        <v>42614</v>
      </c>
      <c r="D36" s="14" t="s">
        <v>87</v>
      </c>
      <c r="E36" s="33">
        <v>43312</v>
      </c>
      <c r="F36" s="15" t="s">
        <v>71</v>
      </c>
      <c r="G36" s="38" t="s">
        <v>88</v>
      </c>
    </row>
    <row r="37" spans="2:7" ht="27.95">
      <c r="B37" s="15" t="s">
        <v>73</v>
      </c>
      <c r="C37" s="34" t="s">
        <v>95</v>
      </c>
      <c r="D37" s="15" t="s">
        <v>75</v>
      </c>
      <c r="E37" s="32">
        <v>1</v>
      </c>
      <c r="F37" s="15" t="s">
        <v>76</v>
      </c>
      <c r="G37" s="40" t="s">
        <v>96</v>
      </c>
    </row>
    <row r="38" spans="2:7">
      <c r="B38" s="78" t="s">
        <v>78</v>
      </c>
      <c r="C38" s="80" t="s">
        <v>97</v>
      </c>
      <c r="D38" s="81"/>
      <c r="E38" s="81"/>
      <c r="F38" s="81"/>
      <c r="G38" s="82"/>
    </row>
    <row r="39" spans="2:7" ht="330" customHeight="1" thickBot="1">
      <c r="B39" s="79"/>
      <c r="C39" s="83"/>
      <c r="D39" s="83"/>
      <c r="E39" s="83"/>
      <c r="F39" s="83"/>
      <c r="G39" s="84"/>
    </row>
    <row r="40" spans="2:7" ht="15.95" thickBot="1">
      <c r="B40" s="91"/>
      <c r="C40" s="92"/>
      <c r="D40" s="92"/>
      <c r="E40" s="92"/>
      <c r="F40" s="92"/>
      <c r="G40" s="93"/>
    </row>
    <row r="41" spans="2:7" ht="15.95" thickBot="1">
      <c r="B41" s="69" t="s">
        <v>98</v>
      </c>
      <c r="C41" s="70"/>
      <c r="D41" s="70"/>
      <c r="E41" s="71"/>
      <c r="F41" s="69" t="s">
        <v>60</v>
      </c>
      <c r="G41" s="71"/>
    </row>
    <row r="42" spans="2:7" ht="57" thickBot="1">
      <c r="B42" s="15" t="s">
        <v>61</v>
      </c>
      <c r="C42" s="72" t="s">
        <v>99</v>
      </c>
      <c r="D42" s="73"/>
      <c r="E42" s="74"/>
      <c r="F42" s="15" t="s">
        <v>63</v>
      </c>
      <c r="G42" s="37" t="s">
        <v>100</v>
      </c>
    </row>
    <row r="43" spans="2:7" ht="32.1" customHeight="1" thickBot="1">
      <c r="B43" s="15" t="s">
        <v>65</v>
      </c>
      <c r="C43" s="75" t="s">
        <v>101</v>
      </c>
      <c r="D43" s="76"/>
      <c r="E43" s="77"/>
      <c r="F43" s="15" t="s">
        <v>67</v>
      </c>
      <c r="G43" s="37" t="s">
        <v>102</v>
      </c>
    </row>
    <row r="44" spans="2:7" ht="15.95" thickBot="1">
      <c r="B44" s="15" t="s">
        <v>69</v>
      </c>
      <c r="C44" s="33">
        <v>41913</v>
      </c>
      <c r="D44" s="14" t="s">
        <v>87</v>
      </c>
      <c r="E44" s="33">
        <v>42613</v>
      </c>
      <c r="F44" s="15" t="s">
        <v>71</v>
      </c>
      <c r="G44" s="38" t="s">
        <v>103</v>
      </c>
    </row>
    <row r="45" spans="2:7" ht="69.95">
      <c r="B45" s="15" t="s">
        <v>73</v>
      </c>
      <c r="C45" s="35" t="s">
        <v>104</v>
      </c>
      <c r="D45" s="15" t="s">
        <v>75</v>
      </c>
      <c r="E45" s="32">
        <v>1</v>
      </c>
      <c r="F45" s="15" t="s">
        <v>76</v>
      </c>
      <c r="G45" s="40" t="s">
        <v>105</v>
      </c>
    </row>
    <row r="46" spans="2:7" ht="398.1" customHeight="1">
      <c r="B46" s="78" t="s">
        <v>78</v>
      </c>
      <c r="C46" s="80" t="s">
        <v>106</v>
      </c>
      <c r="D46" s="81"/>
      <c r="E46" s="81"/>
      <c r="F46" s="81"/>
      <c r="G46" s="82"/>
    </row>
    <row r="47" spans="2:7" ht="303" customHeight="1" thickBot="1">
      <c r="B47" s="79"/>
      <c r="C47" s="83"/>
      <c r="D47" s="83"/>
      <c r="E47" s="83"/>
      <c r="F47" s="83"/>
      <c r="G47" s="84"/>
    </row>
    <row r="48" spans="2:7" ht="15.95" thickBot="1">
      <c r="B48" s="91"/>
      <c r="C48" s="92"/>
      <c r="D48" s="92"/>
      <c r="E48" s="92"/>
      <c r="F48" s="92"/>
      <c r="G48" s="93"/>
    </row>
    <row r="49" spans="2:7" ht="15.95" thickBot="1">
      <c r="B49" s="69" t="s">
        <v>107</v>
      </c>
      <c r="C49" s="70"/>
      <c r="D49" s="70"/>
      <c r="E49" s="71"/>
      <c r="F49" s="69" t="s">
        <v>60</v>
      </c>
      <c r="G49" s="71"/>
    </row>
    <row r="50" spans="2:7" ht="84.95" thickBot="1">
      <c r="B50" s="15" t="s">
        <v>61</v>
      </c>
      <c r="C50" s="72" t="s">
        <v>108</v>
      </c>
      <c r="D50" s="73"/>
      <c r="E50" s="74"/>
      <c r="F50" s="15" t="s">
        <v>63</v>
      </c>
      <c r="G50" s="37" t="s">
        <v>109</v>
      </c>
    </row>
    <row r="51" spans="2:7" ht="15.95" thickBot="1">
      <c r="B51" s="15" t="s">
        <v>65</v>
      </c>
      <c r="C51" s="85" t="s">
        <v>110</v>
      </c>
      <c r="D51" s="86"/>
      <c r="E51" s="87"/>
      <c r="F51" s="15" t="s">
        <v>67</v>
      </c>
      <c r="G51" s="37" t="s">
        <v>111</v>
      </c>
    </row>
    <row r="52" spans="2:7" ht="15.95" thickBot="1">
      <c r="B52" s="15" t="s">
        <v>69</v>
      </c>
      <c r="C52" s="33">
        <v>40360</v>
      </c>
      <c r="D52" s="14" t="s">
        <v>87</v>
      </c>
      <c r="E52" s="33">
        <v>41274</v>
      </c>
      <c r="F52" s="15" t="s">
        <v>71</v>
      </c>
      <c r="G52" s="38" t="s">
        <v>112</v>
      </c>
    </row>
    <row r="53" spans="2:7" ht="27.95">
      <c r="B53" s="15" t="s">
        <v>73</v>
      </c>
      <c r="C53" s="35" t="s">
        <v>113</v>
      </c>
      <c r="D53" s="15" t="s">
        <v>75</v>
      </c>
      <c r="E53" s="32">
        <v>1</v>
      </c>
      <c r="F53" s="15" t="s">
        <v>76</v>
      </c>
      <c r="G53" s="40" t="s">
        <v>114</v>
      </c>
    </row>
    <row r="54" spans="2:7">
      <c r="B54" s="78" t="s">
        <v>78</v>
      </c>
      <c r="C54" s="80" t="s">
        <v>115</v>
      </c>
      <c r="D54" s="81"/>
      <c r="E54" s="81"/>
      <c r="F54" s="81"/>
      <c r="G54" s="82"/>
    </row>
    <row r="55" spans="2:7" ht="261.95" customHeight="1" thickBot="1">
      <c r="B55" s="79"/>
      <c r="C55" s="83"/>
      <c r="D55" s="83"/>
      <c r="E55" s="83"/>
      <c r="F55" s="83"/>
      <c r="G55" s="84"/>
    </row>
    <row r="56" spans="2:7" ht="15.95" thickBot="1">
      <c r="B56" s="91"/>
      <c r="C56" s="92"/>
      <c r="D56" s="92"/>
      <c r="E56" s="92"/>
      <c r="F56" s="92"/>
      <c r="G56" s="93"/>
    </row>
    <row r="57" spans="2:7" ht="15.95" thickBot="1">
      <c r="B57" s="69" t="s">
        <v>116</v>
      </c>
      <c r="C57" s="70"/>
      <c r="D57" s="70"/>
      <c r="E57" s="71"/>
      <c r="F57" s="69" t="s">
        <v>60</v>
      </c>
      <c r="G57" s="71"/>
    </row>
    <row r="58" spans="2:7" ht="29.1" thickBot="1">
      <c r="B58" s="15" t="s">
        <v>61</v>
      </c>
      <c r="C58" s="72" t="s">
        <v>117</v>
      </c>
      <c r="D58" s="73"/>
      <c r="E58" s="74"/>
      <c r="F58" s="15" t="s">
        <v>63</v>
      </c>
      <c r="G58" s="37" t="s">
        <v>118</v>
      </c>
    </row>
    <row r="59" spans="2:7" ht="15.95" thickBot="1">
      <c r="B59" s="15" t="s">
        <v>65</v>
      </c>
      <c r="C59" s="88" t="s">
        <v>119</v>
      </c>
      <c r="D59" s="89"/>
      <c r="E59" s="90"/>
      <c r="F59" s="15" t="s">
        <v>67</v>
      </c>
      <c r="G59" s="37" t="s">
        <v>120</v>
      </c>
    </row>
    <row r="60" spans="2:7" ht="15.95" thickBot="1">
      <c r="B60" s="15" t="s">
        <v>69</v>
      </c>
      <c r="C60" s="33">
        <v>39692</v>
      </c>
      <c r="D60" s="14" t="s">
        <v>87</v>
      </c>
      <c r="E60" s="33">
        <v>40359</v>
      </c>
      <c r="F60" s="15" t="s">
        <v>71</v>
      </c>
      <c r="G60" s="38" t="s">
        <v>121</v>
      </c>
    </row>
    <row r="61" spans="2:7" ht="42.95">
      <c r="B61" s="15" t="s">
        <v>73</v>
      </c>
      <c r="C61" s="29" t="s">
        <v>122</v>
      </c>
      <c r="D61" s="15" t="s">
        <v>75</v>
      </c>
      <c r="E61" s="32">
        <v>1</v>
      </c>
      <c r="F61" s="15" t="s">
        <v>76</v>
      </c>
      <c r="G61" s="41" t="s">
        <v>123</v>
      </c>
    </row>
    <row r="62" spans="2:7">
      <c r="B62" s="78" t="s">
        <v>78</v>
      </c>
      <c r="C62" s="80" t="s">
        <v>124</v>
      </c>
      <c r="D62" s="81"/>
      <c r="E62" s="81"/>
      <c r="F62" s="81"/>
      <c r="G62" s="82"/>
    </row>
    <row r="63" spans="2:7" ht="339" customHeight="1" thickBot="1">
      <c r="B63" s="79"/>
      <c r="C63" s="83"/>
      <c r="D63" s="83"/>
      <c r="E63" s="83"/>
      <c r="F63" s="83"/>
      <c r="G63" s="84"/>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0AFDE94C-197A-4520-AC1F-29F00E2EAFD9}"/>
    <hyperlink ref="G37" r:id="rId2" xr:uid="{BB778C46-828D-4020-94D6-FB36185B750E}"/>
    <hyperlink ref="G53" r:id="rId3" xr:uid="{3F878789-B219-4D22-A4F6-9B9FAB490378}"/>
    <hyperlink ref="G29" r:id="rId4" xr:uid="{B69F8A68-EB0F-4058-953F-09B7A2C23811}"/>
    <hyperlink ref="G61" r:id="rId5" xr:uid="{51559486-8EA4-471B-A232-8A102A734DC9}"/>
    <hyperlink ref="G45" r:id="rId6" xr:uid="{42CAA515-EF98-974F-A23D-464E50DAD423}"/>
  </hyperlinks>
  <pageMargins left="0.25" right="0.25" top="0.25" bottom="0.5" header="0.3" footer="0.3"/>
  <pageSetup scale="64" fitToHeight="4"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FB45A-A16D-254D-8A0D-B06C1537F0B1}">
  <sheetPr>
    <pageSetUpPr fitToPage="1"/>
  </sheetPr>
  <dimension ref="B1:J63"/>
  <sheetViews>
    <sheetView zoomScale="110" zoomScaleNormal="110" workbookViewId="0">
      <selection activeCell="E21" sqref="E21"/>
    </sheetView>
  </sheetViews>
  <sheetFormatPr defaultColWidth="8.85546875" defaultRowHeight="15"/>
  <cols>
    <col min="1" max="1" width="3.28515625" customWidth="1"/>
    <col min="2" max="2" width="36.140625" customWidth="1"/>
    <col min="3" max="7" width="24.42578125" customWidth="1"/>
    <col min="8" max="8" width="3.28515625" customWidth="1"/>
    <col min="9" max="9" width="26.85546875" bestFit="1" customWidth="1"/>
    <col min="10" max="10" width="30.140625" bestFit="1" customWidth="1"/>
  </cols>
  <sheetData>
    <row r="1" spans="2:10" ht="15.95" thickBot="1">
      <c r="I1" s="18"/>
      <c r="J1" s="16"/>
    </row>
    <row r="2" spans="2:10" ht="15.95" thickBot="1">
      <c r="B2" s="97" t="s">
        <v>46</v>
      </c>
      <c r="C2" s="98"/>
      <c r="D2" s="98"/>
      <c r="E2" s="98"/>
      <c r="F2" s="98"/>
      <c r="G2" s="99"/>
    </row>
    <row r="3" spans="2:10" ht="15.95" thickBot="1">
      <c r="B3" s="28" t="s">
        <v>47</v>
      </c>
      <c r="C3" s="103" t="str">
        <f>Summary!D4</f>
        <v>ClearBest</v>
      </c>
      <c r="D3" s="104"/>
      <c r="E3" s="26" t="s">
        <v>48</v>
      </c>
      <c r="F3" s="105" t="str">
        <f>Summary!J4</f>
        <v>Rachel Hernandez</v>
      </c>
      <c r="G3" s="104"/>
    </row>
    <row r="4" spans="2:10" ht="31.5" customHeight="1" thickBot="1">
      <c r="B4" s="28" t="s">
        <v>49</v>
      </c>
      <c r="C4" s="94" t="s">
        <v>125</v>
      </c>
      <c r="D4" s="95"/>
      <c r="E4" s="95"/>
      <c r="F4" s="95"/>
      <c r="G4" s="96"/>
      <c r="H4" s="10"/>
    </row>
    <row r="5" spans="2:10" s="4" customFormat="1" ht="15.95" thickBot="1">
      <c r="B5" s="5" t="s">
        <v>51</v>
      </c>
      <c r="C5" s="6" t="s">
        <v>52</v>
      </c>
      <c r="D5" s="6" t="s">
        <v>53</v>
      </c>
      <c r="E5" s="6" t="s">
        <v>54</v>
      </c>
      <c r="F5" s="6" t="s">
        <v>55</v>
      </c>
      <c r="G5" s="12" t="s">
        <v>56</v>
      </c>
    </row>
    <row r="6" spans="2:10" ht="15.95" thickBot="1">
      <c r="B6" s="13" t="str">
        <f>IF(ISTEXT(C19),C19,"")</f>
        <v>CalSAWS Migration Project and M&amp;O</v>
      </c>
      <c r="C6" s="7">
        <f>IF(ISTEXT(C27),C20,"")</f>
        <v>43665</v>
      </c>
      <c r="D6" s="7">
        <f>IF(ISTEXT(C27),E20,"")</f>
        <v>45957</v>
      </c>
      <c r="E6" s="8">
        <f>E21</f>
        <v>1</v>
      </c>
      <c r="F6" s="9">
        <f>IF(ISTEXT(C19),DAYS360(C6,D6)/30,)</f>
        <v>75.266666666666666</v>
      </c>
      <c r="G6" s="9">
        <f>E6*F6</f>
        <v>75.266666666666666</v>
      </c>
      <c r="I6" s="17"/>
      <c r="J6" s="17"/>
    </row>
    <row r="7" spans="2:10" ht="15.95" thickBot="1">
      <c r="B7" s="13" t="str">
        <f>IF(ISTEXT(C27),C27,"")</f>
        <v>CA-MMIS/FITMB Project</v>
      </c>
      <c r="C7" s="7">
        <f>IF(ISTEXT(C27),C28,"")</f>
        <v>43313</v>
      </c>
      <c r="D7" s="7">
        <f>IF(ISTEXT(C27),E28,"")</f>
        <v>43647</v>
      </c>
      <c r="E7" s="8">
        <f>E29</f>
        <v>1</v>
      </c>
      <c r="F7" s="9">
        <f>IF(ISTEXT(C27),DAYS360(C7,D7)/30,)</f>
        <v>11</v>
      </c>
      <c r="G7" s="9">
        <f t="shared" ref="G7:G11" si="0">E7*F7</f>
        <v>11</v>
      </c>
      <c r="I7" s="17"/>
      <c r="J7" s="17"/>
    </row>
    <row r="8" spans="2:10" ht="15.95" thickBot="1">
      <c r="B8" s="13" t="str">
        <f>IF(ISTEXT(C35),C35,"")</f>
        <v>PAVE Project</v>
      </c>
      <c r="C8" s="7">
        <f>IF(ISTEXT(C35),C36,"")</f>
        <v>42614</v>
      </c>
      <c r="D8" s="7">
        <f>IF(ISTEXT(C35),E36,"")</f>
        <v>43312</v>
      </c>
      <c r="E8" s="8">
        <f>E37</f>
        <v>1</v>
      </c>
      <c r="F8" s="9">
        <f>IF(ISTEXT(C35),DAYS360(C8,D8)/30,)</f>
        <v>23</v>
      </c>
      <c r="G8" s="9">
        <f t="shared" si="0"/>
        <v>23</v>
      </c>
      <c r="I8" s="17"/>
      <c r="J8" s="17"/>
    </row>
    <row r="9" spans="2:10" ht="15.95" thickBot="1">
      <c r="B9" s="13" t="str">
        <f>IF(ISTEXT(C43),C43,"")</f>
        <v>CalHEERS - PM and Technical Support</v>
      </c>
      <c r="C9" s="7">
        <f>IF(ISTEXT(C43),C44,"")</f>
        <v>41913</v>
      </c>
      <c r="D9" s="7">
        <f>IF(ISTEXT(C43),E44,"")</f>
        <v>42613</v>
      </c>
      <c r="E9" s="8">
        <f>E45</f>
        <v>1</v>
      </c>
      <c r="F9" s="9">
        <f>IF(ISTEXT(C43),DAYS360(C9,D9)/30,)</f>
        <v>23</v>
      </c>
      <c r="G9" s="9">
        <f t="shared" si="0"/>
        <v>23</v>
      </c>
      <c r="I9" s="17"/>
      <c r="J9" s="17"/>
    </row>
    <row r="10" spans="2:10" ht="15.95" thickBot="1">
      <c r="B10" s="13" t="str">
        <f>IF(ISTEXT(C51),C51,"")</f>
        <v>CA-MMIS  Project</v>
      </c>
      <c r="C10" s="24">
        <f>IF(ISTEXT(C51),C52,"")</f>
        <v>40360</v>
      </c>
      <c r="D10" s="24">
        <f>IF(ISTEXT(C51),E52,"")</f>
        <v>41274</v>
      </c>
      <c r="E10" s="8">
        <f>E53</f>
        <v>1</v>
      </c>
      <c r="F10" s="9">
        <f>IF(ISTEXT(C51),DAYS360(C10,D10)/30,)</f>
        <v>30</v>
      </c>
      <c r="G10" s="9">
        <f t="shared" si="0"/>
        <v>30</v>
      </c>
      <c r="I10" s="17"/>
      <c r="J10" s="17"/>
    </row>
    <row r="11" spans="2:10" ht="15.95" thickBot="1">
      <c r="B11" s="13" t="str">
        <f>IF(ISTEXT(C59),C59,"")</f>
        <v>SAWS Consortium IV (C-IV) Project</v>
      </c>
      <c r="C11" s="7">
        <f>IF(ISTEXT(C59),C60,"")</f>
        <v>39692</v>
      </c>
      <c r="D11" s="7">
        <f>IF(ISTEXT(C59),E60,"")</f>
        <v>40359</v>
      </c>
      <c r="E11" s="8">
        <f>E61</f>
        <v>1</v>
      </c>
      <c r="F11" s="9">
        <f>IF(ISTEXT(C59),DAYS360(C11,D11)/30,)</f>
        <v>21.966666666666665</v>
      </c>
      <c r="G11" s="9">
        <f t="shared" si="0"/>
        <v>21.966666666666665</v>
      </c>
      <c r="I11" s="17"/>
      <c r="J11" s="17"/>
    </row>
    <row r="12" spans="2:10" ht="15.95" thickBot="1">
      <c r="B12" s="100" t="s">
        <v>57</v>
      </c>
      <c r="C12" s="101"/>
      <c r="D12" s="101"/>
      <c r="E12" s="102"/>
      <c r="F12" s="11">
        <f>SUM(F6:F11)</f>
        <v>184.23333333333332</v>
      </c>
      <c r="G12" s="11">
        <f>SUM(G6:G11)</f>
        <v>184.23333333333332</v>
      </c>
    </row>
    <row r="14" spans="2:10" ht="15.95" thickBot="1"/>
    <row r="15" spans="2:10" ht="15.95" thickBot="1">
      <c r="B15" s="97" t="s">
        <v>58</v>
      </c>
      <c r="C15" s="98"/>
      <c r="D15" s="98"/>
      <c r="E15" s="98"/>
      <c r="F15" s="98"/>
      <c r="G15" s="99"/>
    </row>
    <row r="16" spans="2:10" ht="27" customHeight="1" thickBot="1">
      <c r="B16" s="27" t="str">
        <f>B4</f>
        <v>Minimum Qualification - S7</v>
      </c>
      <c r="C16" s="94" t="str">
        <f>C4</f>
        <v>A minimum of five (5) years of experience developing and executing test management plans and work schedules, in compliance with a recognized standard, such as IEEE or ISO.</v>
      </c>
      <c r="D16" s="95"/>
      <c r="E16" s="95"/>
      <c r="F16" s="95"/>
      <c r="G16" s="96"/>
    </row>
    <row r="17" spans="2:9" ht="15.95" thickBot="1">
      <c r="B17" s="69" t="s">
        <v>59</v>
      </c>
      <c r="C17" s="70"/>
      <c r="D17" s="70"/>
      <c r="E17" s="71"/>
      <c r="F17" s="69" t="s">
        <v>60</v>
      </c>
      <c r="G17" s="71"/>
    </row>
    <row r="18" spans="2:9" ht="42.95" thickBot="1">
      <c r="B18" s="15" t="s">
        <v>61</v>
      </c>
      <c r="C18" s="72" t="s">
        <v>62</v>
      </c>
      <c r="D18" s="73"/>
      <c r="E18" s="74"/>
      <c r="F18" s="15" t="s">
        <v>63</v>
      </c>
      <c r="G18" s="37" t="s">
        <v>64</v>
      </c>
    </row>
    <row r="19" spans="2:9" ht="15.95" thickBot="1">
      <c r="B19" s="15" t="s">
        <v>65</v>
      </c>
      <c r="C19" s="88" t="s">
        <v>66</v>
      </c>
      <c r="D19" s="89"/>
      <c r="E19" s="90"/>
      <c r="F19" s="15" t="s">
        <v>67</v>
      </c>
      <c r="G19" s="37" t="s">
        <v>68</v>
      </c>
    </row>
    <row r="20" spans="2:9" ht="15.95" thickBot="1">
      <c r="B20" s="15" t="s">
        <v>69</v>
      </c>
      <c r="C20" s="30">
        <v>43665</v>
      </c>
      <c r="D20" s="14" t="s">
        <v>70</v>
      </c>
      <c r="E20" s="33">
        <v>45957</v>
      </c>
      <c r="F20" s="15" t="s">
        <v>71</v>
      </c>
      <c r="G20" s="38" t="s">
        <v>72</v>
      </c>
    </row>
    <row r="21" spans="2:9" ht="27.95">
      <c r="B21" s="15" t="s">
        <v>73</v>
      </c>
      <c r="C21" s="31" t="s">
        <v>74</v>
      </c>
      <c r="D21" s="15" t="s">
        <v>75</v>
      </c>
      <c r="E21" s="32">
        <v>1</v>
      </c>
      <c r="F21" s="15" t="s">
        <v>76</v>
      </c>
      <c r="G21" s="40" t="s">
        <v>77</v>
      </c>
    </row>
    <row r="22" spans="2:9" ht="408.95" customHeight="1">
      <c r="B22" s="78" t="s">
        <v>78</v>
      </c>
      <c r="C22" s="80" t="s">
        <v>126</v>
      </c>
      <c r="D22" s="80"/>
      <c r="E22" s="80"/>
      <c r="F22" s="80"/>
      <c r="G22" s="106"/>
      <c r="I22" s="36"/>
    </row>
    <row r="23" spans="2:9" ht="408.95" customHeight="1" thickBot="1">
      <c r="B23" s="79"/>
      <c r="C23" s="107"/>
      <c r="D23" s="107"/>
      <c r="E23" s="107"/>
      <c r="F23" s="107"/>
      <c r="G23" s="108"/>
    </row>
    <row r="24" spans="2:9" ht="15.75" customHeight="1" thickBot="1">
      <c r="B24" s="91" t="s">
        <v>80</v>
      </c>
      <c r="C24" s="92"/>
      <c r="D24" s="92"/>
      <c r="E24" s="92"/>
      <c r="F24" s="92"/>
      <c r="G24" s="93"/>
    </row>
    <row r="25" spans="2:9" ht="15.95" thickBot="1">
      <c r="B25" s="69" t="s">
        <v>81</v>
      </c>
      <c r="C25" s="70"/>
      <c r="D25" s="70"/>
      <c r="E25" s="71"/>
      <c r="F25" s="69" t="s">
        <v>60</v>
      </c>
      <c r="G25" s="71"/>
    </row>
    <row r="26" spans="2:9" ht="29.1" thickBot="1">
      <c r="B26" s="15" t="s">
        <v>61</v>
      </c>
      <c r="C26" s="72" t="s">
        <v>82</v>
      </c>
      <c r="D26" s="73"/>
      <c r="E26" s="74"/>
      <c r="F26" s="15" t="s">
        <v>63</v>
      </c>
      <c r="G26" s="37" t="s">
        <v>83</v>
      </c>
    </row>
    <row r="27" spans="2:9" ht="29.1" customHeight="1" thickBot="1">
      <c r="B27" s="15" t="s">
        <v>65</v>
      </c>
      <c r="C27" s="75" t="s">
        <v>84</v>
      </c>
      <c r="D27" s="89"/>
      <c r="E27" s="90"/>
      <c r="F27" s="15" t="s">
        <v>67</v>
      </c>
      <c r="G27" s="37" t="s">
        <v>85</v>
      </c>
    </row>
    <row r="28" spans="2:9" ht="15.95" thickBot="1">
      <c r="B28" s="15" t="s">
        <v>86</v>
      </c>
      <c r="C28" s="33">
        <v>43313</v>
      </c>
      <c r="D28" s="14" t="s">
        <v>87</v>
      </c>
      <c r="E28" s="33">
        <v>43647</v>
      </c>
      <c r="F28" s="15" t="s">
        <v>71</v>
      </c>
      <c r="G28" s="38" t="s">
        <v>88</v>
      </c>
    </row>
    <row r="29" spans="2:9">
      <c r="B29" s="15" t="s">
        <v>73</v>
      </c>
      <c r="C29" s="34" t="s">
        <v>89</v>
      </c>
      <c r="D29" s="15" t="s">
        <v>75</v>
      </c>
      <c r="E29" s="32">
        <v>1</v>
      </c>
      <c r="F29" s="15" t="s">
        <v>76</v>
      </c>
      <c r="G29" s="40" t="s">
        <v>90</v>
      </c>
    </row>
    <row r="30" spans="2:9">
      <c r="B30" s="78" t="s">
        <v>78</v>
      </c>
      <c r="C30" s="80" t="s">
        <v>127</v>
      </c>
      <c r="D30" s="81"/>
      <c r="E30" s="81"/>
      <c r="F30" s="81"/>
      <c r="G30" s="82"/>
    </row>
    <row r="31" spans="2:9" ht="258.95" customHeight="1" thickBot="1">
      <c r="B31" s="79"/>
      <c r="C31" s="83"/>
      <c r="D31" s="83"/>
      <c r="E31" s="83"/>
      <c r="F31" s="83"/>
      <c r="G31" s="84"/>
    </row>
    <row r="32" spans="2:9" ht="15.95" thickBot="1">
      <c r="B32" s="91"/>
      <c r="C32" s="92"/>
      <c r="D32" s="92"/>
      <c r="E32" s="92"/>
      <c r="F32" s="92"/>
      <c r="G32" s="93"/>
    </row>
    <row r="33" spans="2:7" ht="15.95" thickBot="1">
      <c r="B33" s="69" t="s">
        <v>92</v>
      </c>
      <c r="C33" s="70"/>
      <c r="D33" s="70"/>
      <c r="E33" s="71"/>
      <c r="F33" s="69" t="s">
        <v>60</v>
      </c>
      <c r="G33" s="71"/>
    </row>
    <row r="34" spans="2:7" ht="29.1" thickBot="1">
      <c r="B34" s="15" t="s">
        <v>61</v>
      </c>
      <c r="C34" s="72" t="s">
        <v>82</v>
      </c>
      <c r="D34" s="73"/>
      <c r="E34" s="74"/>
      <c r="F34" s="15" t="s">
        <v>63</v>
      </c>
      <c r="G34" s="37" t="s">
        <v>93</v>
      </c>
    </row>
    <row r="35" spans="2:7" ht="27.95" customHeight="1" thickBot="1">
      <c r="B35" s="15" t="s">
        <v>65</v>
      </c>
      <c r="C35" s="75" t="s">
        <v>94</v>
      </c>
      <c r="D35" s="76"/>
      <c r="E35" s="77"/>
      <c r="F35" s="15" t="s">
        <v>67</v>
      </c>
      <c r="G35" s="37" t="s">
        <v>85</v>
      </c>
    </row>
    <row r="36" spans="2:7" ht="15.95" thickBot="1">
      <c r="B36" s="15" t="s">
        <v>69</v>
      </c>
      <c r="C36" s="33">
        <v>42614</v>
      </c>
      <c r="D36" s="14" t="s">
        <v>87</v>
      </c>
      <c r="E36" s="33">
        <v>43312</v>
      </c>
      <c r="F36" s="15" t="s">
        <v>71</v>
      </c>
      <c r="G36" s="38" t="s">
        <v>88</v>
      </c>
    </row>
    <row r="37" spans="2:7" ht="27.95">
      <c r="B37" s="15" t="s">
        <v>73</v>
      </c>
      <c r="C37" s="34" t="s">
        <v>95</v>
      </c>
      <c r="D37" s="15" t="s">
        <v>75</v>
      </c>
      <c r="E37" s="32">
        <v>1</v>
      </c>
      <c r="F37" s="15" t="s">
        <v>76</v>
      </c>
      <c r="G37" s="40" t="s">
        <v>96</v>
      </c>
    </row>
    <row r="38" spans="2:7">
      <c r="B38" s="78" t="s">
        <v>78</v>
      </c>
      <c r="C38" s="80" t="s">
        <v>128</v>
      </c>
      <c r="D38" s="81"/>
      <c r="E38" s="81"/>
      <c r="F38" s="81"/>
      <c r="G38" s="82"/>
    </row>
    <row r="39" spans="2:7" ht="330" customHeight="1" thickBot="1">
      <c r="B39" s="79"/>
      <c r="C39" s="83"/>
      <c r="D39" s="83"/>
      <c r="E39" s="83"/>
      <c r="F39" s="83"/>
      <c r="G39" s="84"/>
    </row>
    <row r="40" spans="2:7" ht="15.95" thickBot="1">
      <c r="B40" s="91"/>
      <c r="C40" s="92"/>
      <c r="D40" s="92"/>
      <c r="E40" s="92"/>
      <c r="F40" s="92"/>
      <c r="G40" s="93"/>
    </row>
    <row r="41" spans="2:7" ht="15.95" thickBot="1">
      <c r="B41" s="69" t="s">
        <v>98</v>
      </c>
      <c r="C41" s="70"/>
      <c r="D41" s="70"/>
      <c r="E41" s="71"/>
      <c r="F41" s="69" t="s">
        <v>60</v>
      </c>
      <c r="G41" s="71"/>
    </row>
    <row r="42" spans="2:7" ht="61.5" customHeight="1" thickBot="1">
      <c r="B42" s="15" t="s">
        <v>61</v>
      </c>
      <c r="C42" s="72" t="s">
        <v>99</v>
      </c>
      <c r="D42" s="73"/>
      <c r="E42" s="74"/>
      <c r="F42" s="15" t="s">
        <v>63</v>
      </c>
      <c r="G42" s="37" t="s">
        <v>100</v>
      </c>
    </row>
    <row r="43" spans="2:7" ht="32.1" customHeight="1" thickBot="1">
      <c r="B43" s="15" t="s">
        <v>65</v>
      </c>
      <c r="C43" s="75" t="s">
        <v>101</v>
      </c>
      <c r="D43" s="76"/>
      <c r="E43" s="77"/>
      <c r="F43" s="15" t="s">
        <v>67</v>
      </c>
      <c r="G43" s="37" t="s">
        <v>102</v>
      </c>
    </row>
    <row r="44" spans="2:7" ht="15.95" thickBot="1">
      <c r="B44" s="15" t="s">
        <v>69</v>
      </c>
      <c r="C44" s="33">
        <v>41913</v>
      </c>
      <c r="D44" s="14" t="s">
        <v>87</v>
      </c>
      <c r="E44" s="33">
        <v>42613</v>
      </c>
      <c r="F44" s="15" t="s">
        <v>71</v>
      </c>
      <c r="G44" s="38" t="s">
        <v>103</v>
      </c>
    </row>
    <row r="45" spans="2:7" ht="69.95">
      <c r="B45" s="15" t="s">
        <v>73</v>
      </c>
      <c r="C45" s="35" t="s">
        <v>104</v>
      </c>
      <c r="D45" s="15" t="s">
        <v>75</v>
      </c>
      <c r="E45" s="32">
        <v>1</v>
      </c>
      <c r="F45" s="15" t="s">
        <v>76</v>
      </c>
      <c r="G45" s="40" t="s">
        <v>105</v>
      </c>
    </row>
    <row r="46" spans="2:7" ht="398.1" customHeight="1">
      <c r="B46" s="78" t="s">
        <v>78</v>
      </c>
      <c r="C46" s="80" t="s">
        <v>129</v>
      </c>
      <c r="D46" s="81"/>
      <c r="E46" s="81"/>
      <c r="F46" s="81"/>
      <c r="G46" s="82"/>
    </row>
    <row r="47" spans="2:7" ht="303" customHeight="1" thickBot="1">
      <c r="B47" s="79"/>
      <c r="C47" s="83"/>
      <c r="D47" s="83"/>
      <c r="E47" s="83"/>
      <c r="F47" s="83"/>
      <c r="G47" s="84"/>
    </row>
    <row r="48" spans="2:7" ht="15.95" thickBot="1">
      <c r="B48" s="91"/>
      <c r="C48" s="92"/>
      <c r="D48" s="92"/>
      <c r="E48" s="92"/>
      <c r="F48" s="92"/>
      <c r="G48" s="93"/>
    </row>
    <row r="49" spans="2:7" ht="15.95" thickBot="1">
      <c r="B49" s="69" t="s">
        <v>107</v>
      </c>
      <c r="C49" s="70"/>
      <c r="D49" s="70"/>
      <c r="E49" s="71"/>
      <c r="F49" s="69" t="s">
        <v>60</v>
      </c>
      <c r="G49" s="71"/>
    </row>
    <row r="50" spans="2:7" ht="84.95" thickBot="1">
      <c r="B50" s="15" t="s">
        <v>61</v>
      </c>
      <c r="C50" s="72" t="s">
        <v>108</v>
      </c>
      <c r="D50" s="73"/>
      <c r="E50" s="74"/>
      <c r="F50" s="15" t="s">
        <v>63</v>
      </c>
      <c r="G50" s="37" t="s">
        <v>109</v>
      </c>
    </row>
    <row r="51" spans="2:7" ht="27.75" customHeight="1" thickBot="1">
      <c r="B51" s="15" t="s">
        <v>65</v>
      </c>
      <c r="C51" s="85" t="s">
        <v>110</v>
      </c>
      <c r="D51" s="86"/>
      <c r="E51" s="87"/>
      <c r="F51" s="15" t="s">
        <v>67</v>
      </c>
      <c r="G51" s="37" t="s">
        <v>111</v>
      </c>
    </row>
    <row r="52" spans="2:7" ht="15.95" thickBot="1">
      <c r="B52" s="15" t="s">
        <v>69</v>
      </c>
      <c r="C52" s="33">
        <v>40360</v>
      </c>
      <c r="D52" s="14" t="s">
        <v>87</v>
      </c>
      <c r="E52" s="33">
        <v>41274</v>
      </c>
      <c r="F52" s="15" t="s">
        <v>71</v>
      </c>
      <c r="G52" s="38" t="s">
        <v>112</v>
      </c>
    </row>
    <row r="53" spans="2:7" ht="27.95">
      <c r="B53" s="15" t="s">
        <v>73</v>
      </c>
      <c r="C53" s="35" t="s">
        <v>113</v>
      </c>
      <c r="D53" s="15" t="s">
        <v>75</v>
      </c>
      <c r="E53" s="32">
        <v>1</v>
      </c>
      <c r="F53" s="15" t="s">
        <v>76</v>
      </c>
      <c r="G53" s="40" t="s">
        <v>114</v>
      </c>
    </row>
    <row r="54" spans="2:7">
      <c r="B54" s="78" t="s">
        <v>78</v>
      </c>
      <c r="C54" s="80" t="s">
        <v>130</v>
      </c>
      <c r="D54" s="81"/>
      <c r="E54" s="81"/>
      <c r="F54" s="81"/>
      <c r="G54" s="82"/>
    </row>
    <row r="55" spans="2:7" ht="283.5" customHeight="1" thickBot="1">
      <c r="B55" s="79"/>
      <c r="C55" s="83"/>
      <c r="D55" s="83"/>
      <c r="E55" s="83"/>
      <c r="F55" s="83"/>
      <c r="G55" s="84"/>
    </row>
    <row r="56" spans="2:7" ht="15.95" thickBot="1">
      <c r="B56" s="91"/>
      <c r="C56" s="92"/>
      <c r="D56" s="92"/>
      <c r="E56" s="92"/>
      <c r="F56" s="92"/>
      <c r="G56" s="93"/>
    </row>
    <row r="57" spans="2:7" ht="15.95" thickBot="1">
      <c r="B57" s="69" t="s">
        <v>116</v>
      </c>
      <c r="C57" s="70"/>
      <c r="D57" s="70"/>
      <c r="E57" s="71"/>
      <c r="F57" s="69" t="s">
        <v>60</v>
      </c>
      <c r="G57" s="71"/>
    </row>
    <row r="58" spans="2:7" ht="29.1" thickBot="1">
      <c r="B58" s="15" t="s">
        <v>61</v>
      </c>
      <c r="C58" s="72" t="s">
        <v>117</v>
      </c>
      <c r="D58" s="73"/>
      <c r="E58" s="74"/>
      <c r="F58" s="15" t="s">
        <v>63</v>
      </c>
      <c r="G58" s="37" t="s">
        <v>118</v>
      </c>
    </row>
    <row r="59" spans="2:7" ht="15.95" thickBot="1">
      <c r="B59" s="15" t="s">
        <v>65</v>
      </c>
      <c r="C59" s="88" t="s">
        <v>119</v>
      </c>
      <c r="D59" s="89"/>
      <c r="E59" s="90"/>
      <c r="F59" s="15" t="s">
        <v>67</v>
      </c>
      <c r="G59" s="37" t="s">
        <v>120</v>
      </c>
    </row>
    <row r="60" spans="2:7" ht="15.95" thickBot="1">
      <c r="B60" s="15" t="s">
        <v>69</v>
      </c>
      <c r="C60" s="33">
        <v>39692</v>
      </c>
      <c r="D60" s="14" t="s">
        <v>87</v>
      </c>
      <c r="E60" s="33">
        <v>40359</v>
      </c>
      <c r="F60" s="15" t="s">
        <v>71</v>
      </c>
      <c r="G60" s="38" t="s">
        <v>121</v>
      </c>
    </row>
    <row r="61" spans="2:7" ht="42.95">
      <c r="B61" s="15" t="s">
        <v>73</v>
      </c>
      <c r="C61" s="29" t="s">
        <v>122</v>
      </c>
      <c r="D61" s="15" t="s">
        <v>75</v>
      </c>
      <c r="E61" s="32">
        <v>1</v>
      </c>
      <c r="F61" s="15" t="s">
        <v>76</v>
      </c>
      <c r="G61" s="41" t="s">
        <v>123</v>
      </c>
    </row>
    <row r="62" spans="2:7">
      <c r="B62" s="78" t="s">
        <v>78</v>
      </c>
      <c r="C62" s="80" t="s">
        <v>131</v>
      </c>
      <c r="D62" s="81"/>
      <c r="E62" s="81"/>
      <c r="F62" s="81"/>
      <c r="G62" s="82"/>
    </row>
    <row r="63" spans="2:7" ht="361.5" customHeight="1" thickBot="1">
      <c r="B63" s="79"/>
      <c r="C63" s="83"/>
      <c r="D63" s="83"/>
      <c r="E63" s="83"/>
      <c r="F63" s="83"/>
      <c r="G63" s="84"/>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375DEA73-C5A3-D949-8ACD-43B6CAC4ACD7}"/>
    <hyperlink ref="G37" r:id="rId2" xr:uid="{F79A0FFA-D02F-4042-8012-E0A0E0EEB3E7}"/>
    <hyperlink ref="G53" r:id="rId3" xr:uid="{B8A6AF76-20DF-5146-86CB-66F12E474448}"/>
    <hyperlink ref="G61" r:id="rId4" xr:uid="{9F92CA2B-1A7A-7A43-B641-609AFFB74D92}"/>
    <hyperlink ref="G45" r:id="rId5" xr:uid="{5231672E-6144-BE42-9AB7-69E3248496C2}"/>
    <hyperlink ref="G29" r:id="rId6" xr:uid="{DB70F54F-CA49-A44C-BAB8-0D4888F75E68}"/>
  </hyperlinks>
  <pageMargins left="0.25" right="0.25" top="0.25" bottom="0.5" header="0.3" footer="0.3"/>
  <pageSetup scale="64" fitToHeight="4"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78C4F-F52A-F14A-9E5C-F8BE91CB1892}">
  <sheetPr>
    <pageSetUpPr fitToPage="1"/>
  </sheetPr>
  <dimension ref="B1:J63"/>
  <sheetViews>
    <sheetView zoomScale="110" zoomScaleNormal="110" workbookViewId="0">
      <selection activeCell="E21" sqref="E21"/>
    </sheetView>
  </sheetViews>
  <sheetFormatPr defaultColWidth="8.85546875" defaultRowHeight="15"/>
  <cols>
    <col min="1" max="1" width="3.28515625" customWidth="1"/>
    <col min="2" max="2" width="36.140625" customWidth="1"/>
    <col min="3" max="7" width="24.42578125" customWidth="1"/>
    <col min="8" max="8" width="3.28515625" customWidth="1"/>
    <col min="9" max="9" width="26.85546875" bestFit="1" customWidth="1"/>
    <col min="10" max="10" width="30.140625" bestFit="1" customWidth="1"/>
  </cols>
  <sheetData>
    <row r="1" spans="2:10" ht="15.95" thickBot="1">
      <c r="I1" s="18"/>
      <c r="J1" s="16"/>
    </row>
    <row r="2" spans="2:10" ht="15.95" thickBot="1">
      <c r="B2" s="97" t="s">
        <v>46</v>
      </c>
      <c r="C2" s="98"/>
      <c r="D2" s="98"/>
      <c r="E2" s="98"/>
      <c r="F2" s="98"/>
      <c r="G2" s="99"/>
    </row>
    <row r="3" spans="2:10" ht="15.95" thickBot="1">
      <c r="B3" s="28" t="s">
        <v>47</v>
      </c>
      <c r="C3" s="103" t="str">
        <f>Summary!D4</f>
        <v>ClearBest</v>
      </c>
      <c r="D3" s="104"/>
      <c r="E3" s="26" t="s">
        <v>48</v>
      </c>
      <c r="F3" s="105" t="str">
        <f>Summary!J4</f>
        <v>Rachel Hernandez</v>
      </c>
      <c r="G3" s="104"/>
    </row>
    <row r="4" spans="2:10" ht="31.5" customHeight="1" thickBot="1">
      <c r="B4" s="28" t="s">
        <v>49</v>
      </c>
      <c r="C4" s="94" t="s">
        <v>132</v>
      </c>
      <c r="D4" s="95"/>
      <c r="E4" s="95"/>
      <c r="F4" s="95"/>
      <c r="G4" s="96"/>
      <c r="H4" s="10"/>
    </row>
    <row r="5" spans="2:10" s="4" customFormat="1" ht="15.95" thickBot="1">
      <c r="B5" s="5" t="s">
        <v>51</v>
      </c>
      <c r="C5" s="39"/>
      <c r="D5" s="6" t="s">
        <v>53</v>
      </c>
      <c r="E5" s="6" t="s">
        <v>54</v>
      </c>
      <c r="F5" s="6" t="s">
        <v>55</v>
      </c>
      <c r="G5" s="12" t="s">
        <v>56</v>
      </c>
    </row>
    <row r="6" spans="2:10" ht="15.95" thickBot="1">
      <c r="B6" s="13" t="str">
        <f>IF(ISTEXT(C19),C19,"")</f>
        <v>CalSAWS Migration Project and M&amp;O</v>
      </c>
      <c r="C6" s="7">
        <f>IF(ISTEXT(C27),C20,"")</f>
        <v>43665</v>
      </c>
      <c r="D6" s="7">
        <f>IF(ISTEXT(C27),E20,"")</f>
        <v>45957</v>
      </c>
      <c r="E6" s="8">
        <f>E21</f>
        <v>1</v>
      </c>
      <c r="F6" s="9">
        <f>IF(ISTEXT(C19),DAYS360(C6,D6)/30,)</f>
        <v>75.266666666666666</v>
      </c>
      <c r="G6" s="9">
        <f>E6*F6</f>
        <v>75.266666666666666</v>
      </c>
      <c r="I6" s="17"/>
      <c r="J6" s="17"/>
    </row>
    <row r="7" spans="2:10" ht="15.95" thickBot="1">
      <c r="B7" s="13" t="str">
        <f>IF(ISTEXT(C27),C27,"")</f>
        <v>CA-MMIS/FITMB Project</v>
      </c>
      <c r="C7" s="7">
        <f>IF(ISTEXT(C27),C28,"")</f>
        <v>43313</v>
      </c>
      <c r="D7" s="7">
        <f>IF(ISTEXT(C27),E28,"")</f>
        <v>43647</v>
      </c>
      <c r="E7" s="8">
        <f>E29</f>
        <v>1</v>
      </c>
      <c r="F7" s="9">
        <f>IF(ISTEXT(C27),DAYS360(C7,D7)/30,)</f>
        <v>11</v>
      </c>
      <c r="G7" s="9">
        <f t="shared" ref="G7:G11" si="0">E7*F7</f>
        <v>11</v>
      </c>
      <c r="I7" s="17"/>
      <c r="J7" s="17"/>
    </row>
    <row r="8" spans="2:10" ht="15.95" thickBot="1">
      <c r="B8" s="13" t="str">
        <f>IF(ISTEXT(C35),C35,"")</f>
        <v>PAVE Project</v>
      </c>
      <c r="C8" s="7">
        <f>IF(ISTEXT(C35),C36,"")</f>
        <v>42614</v>
      </c>
      <c r="D8" s="7">
        <f>IF(ISTEXT(C35),E36,"")</f>
        <v>43312</v>
      </c>
      <c r="E8" s="8">
        <f>E37</f>
        <v>1</v>
      </c>
      <c r="F8" s="9">
        <f>IF(ISTEXT(C35),DAYS360(C8,D8)/30,)</f>
        <v>23</v>
      </c>
      <c r="G8" s="9">
        <f t="shared" si="0"/>
        <v>23</v>
      </c>
      <c r="I8" s="17"/>
      <c r="J8" s="17"/>
    </row>
    <row r="9" spans="2:10" ht="15.95" thickBot="1">
      <c r="B9" s="13" t="str">
        <f>IF(ISTEXT(C43),C43,"")</f>
        <v>CalHEERS - PM and Technical Support</v>
      </c>
      <c r="C9" s="7">
        <f>IF(ISTEXT(C43),C44,"")</f>
        <v>41913</v>
      </c>
      <c r="D9" s="7">
        <f>IF(ISTEXT(C43),E44,"")</f>
        <v>42613</v>
      </c>
      <c r="E9" s="8">
        <f>E45</f>
        <v>1</v>
      </c>
      <c r="F9" s="9">
        <f>IF(ISTEXT(C43),DAYS360(C9,D9)/30,)</f>
        <v>23</v>
      </c>
      <c r="G9" s="9">
        <f t="shared" si="0"/>
        <v>23</v>
      </c>
      <c r="I9" s="17"/>
      <c r="J9" s="17"/>
    </row>
    <row r="10" spans="2:10" ht="15.95" thickBot="1">
      <c r="B10" s="13" t="str">
        <f>IF(ISTEXT(C51),C51,"")</f>
        <v>CA-MMIS  Project</v>
      </c>
      <c r="C10" s="24">
        <f>IF(ISTEXT(C51),C52,"")</f>
        <v>40360</v>
      </c>
      <c r="D10" s="24">
        <f>IF(ISTEXT(C51),E52,"")</f>
        <v>41274</v>
      </c>
      <c r="E10" s="8">
        <f>E53</f>
        <v>1</v>
      </c>
      <c r="F10" s="9">
        <f>IF(ISTEXT(C51),DAYS360(C10,D10)/30,)</f>
        <v>30</v>
      </c>
      <c r="G10" s="9">
        <f t="shared" si="0"/>
        <v>30</v>
      </c>
      <c r="I10" s="17"/>
      <c r="J10" s="17"/>
    </row>
    <row r="11" spans="2:10" ht="15.95" thickBot="1">
      <c r="B11" s="13" t="str">
        <f>IF(ISTEXT(C59),C59,"")</f>
        <v>SAWS Consortium IV (C-IV) Project</v>
      </c>
      <c r="C11" s="7">
        <f>IF(ISTEXT(C59),C60,"")</f>
        <v>39692</v>
      </c>
      <c r="D11" s="7">
        <f>IF(ISTEXT(C59),E60,"")</f>
        <v>40359</v>
      </c>
      <c r="E11" s="8">
        <f>E61</f>
        <v>1</v>
      </c>
      <c r="F11" s="9">
        <f>IF(ISTEXT(C59),DAYS360(C11,D11)/30,)</f>
        <v>21.966666666666665</v>
      </c>
      <c r="G11" s="9">
        <f t="shared" si="0"/>
        <v>21.966666666666665</v>
      </c>
      <c r="I11" s="17"/>
      <c r="J11" s="17"/>
    </row>
    <row r="12" spans="2:10" ht="15.95" thickBot="1">
      <c r="B12" s="100" t="s">
        <v>57</v>
      </c>
      <c r="C12" s="101"/>
      <c r="D12" s="101"/>
      <c r="E12" s="102"/>
      <c r="F12" s="11">
        <f>SUM(F6:F11)</f>
        <v>184.23333333333332</v>
      </c>
      <c r="G12" s="11">
        <f>SUM(G6:G11)</f>
        <v>184.23333333333332</v>
      </c>
    </row>
    <row r="14" spans="2:10" ht="15.95" thickBot="1"/>
    <row r="15" spans="2:10" ht="15.95" thickBot="1">
      <c r="B15" s="97" t="s">
        <v>58</v>
      </c>
      <c r="C15" s="98"/>
      <c r="D15" s="98"/>
      <c r="E15" s="98"/>
      <c r="F15" s="98"/>
      <c r="G15" s="99"/>
    </row>
    <row r="16" spans="2:10" ht="27" customHeight="1" thickBot="1">
      <c r="B16" s="27" t="str">
        <f>B4</f>
        <v>Minimum Qualification - S7</v>
      </c>
      <c r="C16" s="94" t="str">
        <f>C4</f>
        <v xml:space="preserve">A minimum of two (2) years of experience with Health and Human Services systems projects. </v>
      </c>
      <c r="D16" s="95"/>
      <c r="E16" s="95"/>
      <c r="F16" s="95"/>
      <c r="G16" s="96"/>
    </row>
    <row r="17" spans="2:9" ht="15.95" thickBot="1">
      <c r="B17" s="69" t="s">
        <v>59</v>
      </c>
      <c r="C17" s="70"/>
      <c r="D17" s="70"/>
      <c r="E17" s="71"/>
      <c r="F17" s="69" t="s">
        <v>60</v>
      </c>
      <c r="G17" s="71"/>
    </row>
    <row r="18" spans="2:9" ht="42.95" thickBot="1">
      <c r="B18" s="15" t="s">
        <v>61</v>
      </c>
      <c r="C18" s="72" t="s">
        <v>62</v>
      </c>
      <c r="D18" s="73"/>
      <c r="E18" s="74"/>
      <c r="F18" s="15" t="s">
        <v>63</v>
      </c>
      <c r="G18" s="37" t="s">
        <v>64</v>
      </c>
    </row>
    <row r="19" spans="2:9" ht="15.95" thickBot="1">
      <c r="B19" s="15" t="s">
        <v>65</v>
      </c>
      <c r="C19" s="88" t="s">
        <v>66</v>
      </c>
      <c r="D19" s="89"/>
      <c r="E19" s="90"/>
      <c r="F19" s="15" t="s">
        <v>67</v>
      </c>
      <c r="G19" s="37" t="s">
        <v>68</v>
      </c>
    </row>
    <row r="20" spans="2:9" ht="15.95" thickBot="1">
      <c r="B20" s="15" t="s">
        <v>69</v>
      </c>
      <c r="C20" s="30">
        <v>43665</v>
      </c>
      <c r="D20" s="14" t="s">
        <v>70</v>
      </c>
      <c r="E20" s="33">
        <v>45957</v>
      </c>
      <c r="F20" s="15" t="s">
        <v>71</v>
      </c>
      <c r="G20" s="38" t="s">
        <v>72</v>
      </c>
    </row>
    <row r="21" spans="2:9" ht="27.95">
      <c r="B21" s="15" t="s">
        <v>73</v>
      </c>
      <c r="C21" s="31" t="s">
        <v>74</v>
      </c>
      <c r="D21" s="15" t="s">
        <v>75</v>
      </c>
      <c r="E21" s="32">
        <v>1</v>
      </c>
      <c r="F21" s="15" t="s">
        <v>76</v>
      </c>
      <c r="G21" s="40" t="s">
        <v>77</v>
      </c>
    </row>
    <row r="22" spans="2:9" ht="408.95" customHeight="1">
      <c r="B22" s="78" t="s">
        <v>78</v>
      </c>
      <c r="C22" s="80" t="s">
        <v>79</v>
      </c>
      <c r="D22" s="80"/>
      <c r="E22" s="80"/>
      <c r="F22" s="80"/>
      <c r="G22" s="106"/>
      <c r="I22" s="36"/>
    </row>
    <row r="23" spans="2:9" ht="408.95" customHeight="1" thickBot="1">
      <c r="B23" s="79"/>
      <c r="C23" s="107"/>
      <c r="D23" s="107"/>
      <c r="E23" s="107"/>
      <c r="F23" s="107"/>
      <c r="G23" s="108"/>
    </row>
    <row r="24" spans="2:9" ht="15.75" customHeight="1" thickBot="1">
      <c r="B24" s="91" t="s">
        <v>80</v>
      </c>
      <c r="C24" s="92"/>
      <c r="D24" s="92"/>
      <c r="E24" s="92"/>
      <c r="F24" s="92"/>
      <c r="G24" s="93"/>
    </row>
    <row r="25" spans="2:9" ht="15.95" thickBot="1">
      <c r="B25" s="69" t="s">
        <v>81</v>
      </c>
      <c r="C25" s="70"/>
      <c r="D25" s="70"/>
      <c r="E25" s="71"/>
      <c r="F25" s="69" t="s">
        <v>60</v>
      </c>
      <c r="G25" s="71"/>
    </row>
    <row r="26" spans="2:9" ht="29.1" thickBot="1">
      <c r="B26" s="15" t="s">
        <v>61</v>
      </c>
      <c r="C26" s="72" t="s">
        <v>82</v>
      </c>
      <c r="D26" s="73"/>
      <c r="E26" s="74"/>
      <c r="F26" s="15" t="s">
        <v>63</v>
      </c>
      <c r="G26" s="37" t="s">
        <v>83</v>
      </c>
    </row>
    <row r="27" spans="2:9" ht="29.1" customHeight="1" thickBot="1">
      <c r="B27" s="15" t="s">
        <v>65</v>
      </c>
      <c r="C27" s="75" t="s">
        <v>84</v>
      </c>
      <c r="D27" s="89"/>
      <c r="E27" s="90"/>
      <c r="F27" s="15" t="s">
        <v>67</v>
      </c>
      <c r="G27" s="37" t="s">
        <v>85</v>
      </c>
    </row>
    <row r="28" spans="2:9" ht="15.95" thickBot="1">
      <c r="B28" s="15" t="s">
        <v>86</v>
      </c>
      <c r="C28" s="33">
        <v>43313</v>
      </c>
      <c r="D28" s="14" t="s">
        <v>87</v>
      </c>
      <c r="E28" s="33">
        <v>43647</v>
      </c>
      <c r="F28" s="15" t="s">
        <v>71</v>
      </c>
      <c r="G28" s="38" t="s">
        <v>88</v>
      </c>
    </row>
    <row r="29" spans="2:9">
      <c r="B29" s="15" t="s">
        <v>73</v>
      </c>
      <c r="C29" s="34" t="s">
        <v>89</v>
      </c>
      <c r="D29" s="15" t="s">
        <v>75</v>
      </c>
      <c r="E29" s="32">
        <v>1</v>
      </c>
      <c r="F29" s="15" t="s">
        <v>76</v>
      </c>
      <c r="G29" s="40" t="s">
        <v>90</v>
      </c>
    </row>
    <row r="30" spans="2:9">
      <c r="B30" s="78" t="s">
        <v>78</v>
      </c>
      <c r="C30" s="80" t="s">
        <v>127</v>
      </c>
      <c r="D30" s="81"/>
      <c r="E30" s="81"/>
      <c r="F30" s="81"/>
      <c r="G30" s="82"/>
    </row>
    <row r="31" spans="2:9" ht="258.95" customHeight="1" thickBot="1">
      <c r="B31" s="79"/>
      <c r="C31" s="83"/>
      <c r="D31" s="83"/>
      <c r="E31" s="83"/>
      <c r="F31" s="83"/>
      <c r="G31" s="84"/>
    </row>
    <row r="32" spans="2:9" ht="15.95" thickBot="1">
      <c r="B32" s="91"/>
      <c r="C32" s="92"/>
      <c r="D32" s="92"/>
      <c r="E32" s="92"/>
      <c r="F32" s="92"/>
      <c r="G32" s="93"/>
    </row>
    <row r="33" spans="2:7" ht="15.95" thickBot="1">
      <c r="B33" s="69" t="s">
        <v>92</v>
      </c>
      <c r="C33" s="70"/>
      <c r="D33" s="70"/>
      <c r="E33" s="71"/>
      <c r="F33" s="69" t="s">
        <v>60</v>
      </c>
      <c r="G33" s="71"/>
    </row>
    <row r="34" spans="2:7" ht="29.1" thickBot="1">
      <c r="B34" s="15" t="s">
        <v>61</v>
      </c>
      <c r="C34" s="72" t="s">
        <v>82</v>
      </c>
      <c r="D34" s="73"/>
      <c r="E34" s="74"/>
      <c r="F34" s="15" t="s">
        <v>63</v>
      </c>
      <c r="G34" s="37" t="s">
        <v>93</v>
      </c>
    </row>
    <row r="35" spans="2:7" ht="27.95" customHeight="1" thickBot="1">
      <c r="B35" s="15" t="s">
        <v>65</v>
      </c>
      <c r="C35" s="75" t="s">
        <v>94</v>
      </c>
      <c r="D35" s="76"/>
      <c r="E35" s="77"/>
      <c r="F35" s="15" t="s">
        <v>67</v>
      </c>
      <c r="G35" s="37" t="s">
        <v>85</v>
      </c>
    </row>
    <row r="36" spans="2:7" ht="15.95" thickBot="1">
      <c r="B36" s="15" t="s">
        <v>69</v>
      </c>
      <c r="C36" s="33">
        <v>42614</v>
      </c>
      <c r="D36" s="14" t="s">
        <v>87</v>
      </c>
      <c r="E36" s="33">
        <v>43312</v>
      </c>
      <c r="F36" s="15" t="s">
        <v>71</v>
      </c>
      <c r="G36" s="38" t="s">
        <v>88</v>
      </c>
    </row>
    <row r="37" spans="2:7" ht="27.95">
      <c r="B37" s="15" t="s">
        <v>73</v>
      </c>
      <c r="C37" s="34" t="s">
        <v>95</v>
      </c>
      <c r="D37" s="15" t="s">
        <v>75</v>
      </c>
      <c r="E37" s="32">
        <v>1</v>
      </c>
      <c r="F37" s="15" t="s">
        <v>76</v>
      </c>
      <c r="G37" s="40" t="s">
        <v>96</v>
      </c>
    </row>
    <row r="38" spans="2:7">
      <c r="B38" s="78" t="s">
        <v>78</v>
      </c>
      <c r="C38" s="80" t="s">
        <v>97</v>
      </c>
      <c r="D38" s="81"/>
      <c r="E38" s="81"/>
      <c r="F38" s="81"/>
      <c r="G38" s="82"/>
    </row>
    <row r="39" spans="2:7" ht="330" customHeight="1" thickBot="1">
      <c r="B39" s="79"/>
      <c r="C39" s="83"/>
      <c r="D39" s="83"/>
      <c r="E39" s="83"/>
      <c r="F39" s="83"/>
      <c r="G39" s="84"/>
    </row>
    <row r="40" spans="2:7" ht="15.95" thickBot="1">
      <c r="B40" s="91"/>
      <c r="C40" s="92"/>
      <c r="D40" s="92"/>
      <c r="E40" s="92"/>
      <c r="F40" s="92"/>
      <c r="G40" s="93"/>
    </row>
    <row r="41" spans="2:7" ht="15.95" thickBot="1">
      <c r="B41" s="69" t="s">
        <v>98</v>
      </c>
      <c r="C41" s="70"/>
      <c r="D41" s="70"/>
      <c r="E41" s="71"/>
      <c r="F41" s="69" t="s">
        <v>60</v>
      </c>
      <c r="G41" s="71"/>
    </row>
    <row r="42" spans="2:7" ht="57" thickBot="1">
      <c r="B42" s="15" t="s">
        <v>61</v>
      </c>
      <c r="C42" s="72" t="s">
        <v>99</v>
      </c>
      <c r="D42" s="73"/>
      <c r="E42" s="74"/>
      <c r="F42" s="15" t="s">
        <v>63</v>
      </c>
      <c r="G42" s="37" t="s">
        <v>100</v>
      </c>
    </row>
    <row r="43" spans="2:7" ht="32.1" customHeight="1" thickBot="1">
      <c r="B43" s="15" t="s">
        <v>65</v>
      </c>
      <c r="C43" s="75" t="s">
        <v>101</v>
      </c>
      <c r="D43" s="76"/>
      <c r="E43" s="77"/>
      <c r="F43" s="15" t="s">
        <v>67</v>
      </c>
      <c r="G43" s="37" t="s">
        <v>102</v>
      </c>
    </row>
    <row r="44" spans="2:7" ht="15.95" thickBot="1">
      <c r="B44" s="15" t="s">
        <v>69</v>
      </c>
      <c r="C44" s="33">
        <v>41913</v>
      </c>
      <c r="D44" s="14" t="s">
        <v>87</v>
      </c>
      <c r="E44" s="33">
        <v>42613</v>
      </c>
      <c r="F44" s="15" t="s">
        <v>71</v>
      </c>
      <c r="G44" s="38" t="s">
        <v>103</v>
      </c>
    </row>
    <row r="45" spans="2:7" ht="69.95">
      <c r="B45" s="15" t="s">
        <v>73</v>
      </c>
      <c r="C45" s="35" t="s">
        <v>104</v>
      </c>
      <c r="D45" s="15" t="s">
        <v>75</v>
      </c>
      <c r="E45" s="32">
        <v>1</v>
      </c>
      <c r="F45" s="15" t="s">
        <v>76</v>
      </c>
      <c r="G45" s="40" t="s">
        <v>105</v>
      </c>
    </row>
    <row r="46" spans="2:7" ht="398.1" customHeight="1">
      <c r="B46" s="78" t="s">
        <v>78</v>
      </c>
      <c r="C46" s="80" t="s">
        <v>106</v>
      </c>
      <c r="D46" s="81"/>
      <c r="E46" s="81"/>
      <c r="F46" s="81"/>
      <c r="G46" s="82"/>
    </row>
    <row r="47" spans="2:7" ht="303" customHeight="1" thickBot="1">
      <c r="B47" s="79"/>
      <c r="C47" s="83"/>
      <c r="D47" s="83"/>
      <c r="E47" s="83"/>
      <c r="F47" s="83"/>
      <c r="G47" s="84"/>
    </row>
    <row r="48" spans="2:7" ht="15.95" thickBot="1">
      <c r="B48" s="91"/>
      <c r="C48" s="92"/>
      <c r="D48" s="92"/>
      <c r="E48" s="92"/>
      <c r="F48" s="92"/>
      <c r="G48" s="93"/>
    </row>
    <row r="49" spans="2:7" ht="15.95" thickBot="1">
      <c r="B49" s="69" t="s">
        <v>107</v>
      </c>
      <c r="C49" s="70"/>
      <c r="D49" s="70"/>
      <c r="E49" s="71"/>
      <c r="F49" s="69" t="s">
        <v>60</v>
      </c>
      <c r="G49" s="71"/>
    </row>
    <row r="50" spans="2:7" ht="84.95" thickBot="1">
      <c r="B50" s="15" t="s">
        <v>61</v>
      </c>
      <c r="C50" s="72" t="s">
        <v>108</v>
      </c>
      <c r="D50" s="73"/>
      <c r="E50" s="74"/>
      <c r="F50" s="15" t="s">
        <v>63</v>
      </c>
      <c r="G50" s="37" t="s">
        <v>109</v>
      </c>
    </row>
    <row r="51" spans="2:7" ht="29.25" customHeight="1" thickBot="1">
      <c r="B51" s="15" t="s">
        <v>65</v>
      </c>
      <c r="C51" s="85" t="s">
        <v>110</v>
      </c>
      <c r="D51" s="86"/>
      <c r="E51" s="87"/>
      <c r="F51" s="15" t="s">
        <v>67</v>
      </c>
      <c r="G51" s="37" t="s">
        <v>111</v>
      </c>
    </row>
    <row r="52" spans="2:7" ht="15.95" thickBot="1">
      <c r="B52" s="15" t="s">
        <v>69</v>
      </c>
      <c r="C52" s="33">
        <v>40360</v>
      </c>
      <c r="D52" s="14" t="s">
        <v>87</v>
      </c>
      <c r="E52" s="33">
        <v>41274</v>
      </c>
      <c r="F52" s="15" t="s">
        <v>71</v>
      </c>
      <c r="G52" s="38" t="s">
        <v>112</v>
      </c>
    </row>
    <row r="53" spans="2:7" ht="25.5" customHeight="1" thickBot="1">
      <c r="B53" s="15" t="s">
        <v>73</v>
      </c>
      <c r="C53" s="35" t="s">
        <v>113</v>
      </c>
      <c r="D53" s="15" t="s">
        <v>75</v>
      </c>
      <c r="E53" s="32">
        <v>1</v>
      </c>
      <c r="F53" s="15" t="s">
        <v>76</v>
      </c>
      <c r="G53" s="40" t="s">
        <v>114</v>
      </c>
    </row>
    <row r="54" spans="2:7">
      <c r="B54" s="78" t="s">
        <v>78</v>
      </c>
      <c r="C54" s="80" t="s">
        <v>115</v>
      </c>
      <c r="D54" s="81"/>
      <c r="E54" s="81"/>
      <c r="F54" s="81"/>
      <c r="G54" s="82"/>
    </row>
    <row r="55" spans="2:7" ht="300" customHeight="1" thickBot="1">
      <c r="B55" s="79"/>
      <c r="C55" s="83"/>
      <c r="D55" s="83"/>
      <c r="E55" s="83"/>
      <c r="F55" s="83"/>
      <c r="G55" s="84"/>
    </row>
    <row r="56" spans="2:7" ht="15.95" thickBot="1">
      <c r="B56" s="91"/>
      <c r="C56" s="92"/>
      <c r="D56" s="92"/>
      <c r="E56" s="92"/>
      <c r="F56" s="92"/>
      <c r="G56" s="93"/>
    </row>
    <row r="57" spans="2:7" ht="15.95" thickBot="1">
      <c r="B57" s="69" t="s">
        <v>116</v>
      </c>
      <c r="C57" s="70"/>
      <c r="D57" s="70"/>
      <c r="E57" s="71"/>
      <c r="F57" s="69" t="s">
        <v>60</v>
      </c>
      <c r="G57" s="71"/>
    </row>
    <row r="58" spans="2:7" ht="29.1" thickBot="1">
      <c r="B58" s="15" t="s">
        <v>61</v>
      </c>
      <c r="C58" s="72" t="s">
        <v>117</v>
      </c>
      <c r="D58" s="73"/>
      <c r="E58" s="74"/>
      <c r="F58" s="15" t="s">
        <v>63</v>
      </c>
      <c r="G58" s="37" t="s">
        <v>118</v>
      </c>
    </row>
    <row r="59" spans="2:7" ht="15.95" thickBot="1">
      <c r="B59" s="15" t="s">
        <v>65</v>
      </c>
      <c r="C59" s="88" t="s">
        <v>119</v>
      </c>
      <c r="D59" s="89"/>
      <c r="E59" s="90"/>
      <c r="F59" s="15" t="s">
        <v>67</v>
      </c>
      <c r="G59" s="37" t="s">
        <v>120</v>
      </c>
    </row>
    <row r="60" spans="2:7" ht="15.95" thickBot="1">
      <c r="B60" s="15" t="s">
        <v>69</v>
      </c>
      <c r="C60" s="33">
        <v>39692</v>
      </c>
      <c r="D60" s="14" t="s">
        <v>87</v>
      </c>
      <c r="E60" s="33">
        <v>40359</v>
      </c>
      <c r="F60" s="15" t="s">
        <v>71</v>
      </c>
      <c r="G60" s="38" t="s">
        <v>121</v>
      </c>
    </row>
    <row r="61" spans="2:7" ht="42.95">
      <c r="B61" s="15" t="s">
        <v>73</v>
      </c>
      <c r="C61" s="29" t="s">
        <v>122</v>
      </c>
      <c r="D61" s="15" t="s">
        <v>75</v>
      </c>
      <c r="E61" s="32">
        <v>1</v>
      </c>
      <c r="F61" s="15" t="s">
        <v>76</v>
      </c>
      <c r="G61" s="41" t="s">
        <v>123</v>
      </c>
    </row>
    <row r="62" spans="2:7">
      <c r="B62" s="78" t="s">
        <v>78</v>
      </c>
      <c r="C62" s="80" t="s">
        <v>124</v>
      </c>
      <c r="D62" s="81"/>
      <c r="E62" s="81"/>
      <c r="F62" s="81"/>
      <c r="G62" s="82"/>
    </row>
    <row r="63" spans="2:7" ht="373.5" customHeight="1" thickBot="1">
      <c r="B63" s="79"/>
      <c r="C63" s="83"/>
      <c r="D63" s="83"/>
      <c r="E63" s="83"/>
      <c r="F63" s="83"/>
      <c r="G63" s="84"/>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103568CB-CB5A-FA4C-A29D-B105D63E3A6C}"/>
    <hyperlink ref="G37" r:id="rId2" xr:uid="{B9AF0217-A30D-4740-AE7D-896BE78F9CF8}"/>
    <hyperlink ref="G53" r:id="rId3" xr:uid="{3DF9DE96-5466-8F40-82CE-FB7FCA058863}"/>
    <hyperlink ref="G29" r:id="rId4" xr:uid="{9529FDEF-3E40-014A-8E11-8DEC14B513BC}"/>
    <hyperlink ref="G61" r:id="rId5" xr:uid="{88FEEF98-7688-D840-A685-7314F6A58B36}"/>
    <hyperlink ref="G45" r:id="rId6" xr:uid="{644B0C7B-55EA-C14F-8393-8EEF25C51950}"/>
  </hyperlinks>
  <pageMargins left="0.25" right="0.25" top="0.25" bottom="0.5" header="0.3" footer="0.3"/>
  <pageSetup scale="64" fitToHeight="4"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W3A6JUTVPN6F-332542952-232</_dlc_DocId>
    <_dlc_DocIdUrl xmlns="500343c0-af67-4d55-b6f3-a7838e163d14">
      <Url>https://osicagov.sharepoint.com/sites/CalSAWS_Procurement/_layouts/15/DocIdRedir.aspx?ID=W3A6JUTVPN6F-332542952-232</Url>
      <Description>W3A6JUTVPN6F-332542952-232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5E6B7223277FE4FB678212136685A5A" ma:contentTypeVersion="3" ma:contentTypeDescription="Create a new document." ma:contentTypeScope="" ma:versionID="f699d4dd3e2785ce162d789f1b155c89">
  <xsd:schema xmlns:xsd="http://www.w3.org/2001/XMLSchema" xmlns:xs="http://www.w3.org/2001/XMLSchema" xmlns:p="http://schemas.microsoft.com/office/2006/metadata/properties" xmlns:ns2="500343c0-af67-4d55-b6f3-a7838e163d14" xmlns:ns3="49a63295-d274-4c6e-8594-a836754ea0b0" targetNamespace="http://schemas.microsoft.com/office/2006/metadata/properties" ma:root="true" ma:fieldsID="52e77cbd30cf3314a3644565018dc37f" ns2:_="" ns3:_="">
    <xsd:import namespace="500343c0-af67-4d55-b6f3-a7838e163d14"/>
    <xsd:import namespace="49a63295-d274-4c6e-8594-a836754ea0b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9a63295-d274-4c6e-8594-a836754ea0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BB5A778-49C7-4E92-8018-215E30459205}"/>
</file>

<file path=customXml/itemProps2.xml><?xml version="1.0" encoding="utf-8"?>
<ds:datastoreItem xmlns:ds="http://schemas.openxmlformats.org/officeDocument/2006/customXml" ds:itemID="{066D037B-A836-48C9-8FBB-09C11E000B30}"/>
</file>

<file path=customXml/itemProps3.xml><?xml version="1.0" encoding="utf-8"?>
<ds:datastoreItem xmlns:ds="http://schemas.openxmlformats.org/officeDocument/2006/customXml" ds:itemID="{238381FA-946D-499C-B224-AA0CE82C4CF7}"/>
</file>

<file path=customXml/itemProps4.xml><?xml version="1.0" encoding="utf-8"?>
<ds:datastoreItem xmlns:ds="http://schemas.openxmlformats.org/officeDocument/2006/customXml" ds:itemID="{884306EE-2AB1-4669-AA3B-FF70D4518748}"/>
</file>

<file path=customXml/itemProps5.xml><?xml version="1.0" encoding="utf-8"?>
<ds:datastoreItem xmlns:ds="http://schemas.openxmlformats.org/officeDocument/2006/customXml" ds:itemID="{DC9F9E52-A3EA-40DC-96AB-29E87A8402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Wendy Battermann</cp:lastModifiedBy>
  <cp:revision>1</cp:revision>
  <dcterms:created xsi:type="dcterms:W3CDTF">2025-06-24T21:35:10Z</dcterms:created>
  <dcterms:modified xsi:type="dcterms:W3CDTF">2025-10-23T19:40:52Z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0x010100E5E6B7223277FE4FB678212136685A5A</vt:lpwstr>
  </property>
  <property fmtid="{D5CDD505-2E9C-101B-9397-08002B2CF9AE}" pid="3" name="_dlc_DocIdItemGuid">
    <vt:lpwstr>c69609fd-1eaf-4b2e-ba84-c7fa17fb15f9</vt:lpwstr>
  </property>
  <property fmtid="{D5CDD505-2E9C-101B-9397-08002B2CF9AE}" pid="4" name="_ExtendedDescription">
    <vt:lpwstr/>
  </property>
  <property fmtid="{D5CDD505-2E9C-101B-9397-08002B2CF9AE}" pid="5" name="MediaServiceImageTags">
    <vt:lpwstr/>
  </property>
</Properties>
</file>